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9" sheetId="1" r:id="rId1"/>
  </sheets>
  <definedNames>
    <definedName name="_xlnm._FilterDatabase" localSheetId="0" hidden="1">ф.9!$A$26:$AQ$131</definedName>
    <definedName name="Z_39CA497A_31C9_454A_BB25_E68045666386_.wvu.PrintArea" localSheetId="0" hidden="1">ф.9!$A$1:$G$131</definedName>
    <definedName name="Z_62A62E59_A79E_4688_9DD0_DB587FD4E421_.wvu.PrintArea" localSheetId="0" hidden="1">ф.9!$A$1:$G$131</definedName>
    <definedName name="_xlnm.Print_Area" localSheetId="0">ф.9!$A$1:$G$134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  <c r="D40" i="1"/>
  <c r="F97" i="1"/>
  <c r="E97" i="1"/>
  <c r="D97" i="1"/>
  <c r="F118" i="1"/>
  <c r="F117" i="1" s="1"/>
  <c r="F116" i="1" s="1"/>
  <c r="E118" i="1"/>
  <c r="E117" i="1" s="1"/>
  <c r="E116" i="1" s="1"/>
  <c r="D118" i="1"/>
  <c r="D117" i="1" s="1"/>
  <c r="D116" i="1" s="1"/>
  <c r="E122" i="1" l="1"/>
  <c r="F122" i="1"/>
  <c r="D122" i="1"/>
  <c r="F48" i="1" l="1"/>
  <c r="E48" i="1"/>
  <c r="D48" i="1"/>
  <c r="E25" i="1" l="1"/>
  <c r="D25" i="1"/>
  <c r="F23" i="1"/>
  <c r="F96" i="1"/>
  <c r="F40" i="1" s="1"/>
  <c r="E96" i="1"/>
  <c r="D96" i="1"/>
  <c r="D73" i="1"/>
  <c r="F41" i="1"/>
  <c r="F42" i="1"/>
  <c r="E42" i="1"/>
  <c r="D42" i="1"/>
  <c r="F29" i="1"/>
  <c r="F28" i="1" s="1"/>
  <c r="F27" i="1" s="1"/>
  <c r="E29" i="1"/>
  <c r="E28" i="1" s="1"/>
  <c r="E27" i="1" s="1"/>
  <c r="D29" i="1"/>
  <c r="D28" i="1" s="1"/>
  <c r="D27" i="1" s="1"/>
  <c r="F25" i="1"/>
  <c r="E23" i="1"/>
  <c r="D23" i="1"/>
  <c r="F22" i="1"/>
  <c r="E22" i="1" s="1"/>
  <c r="D22" i="1" s="1"/>
  <c r="D41" i="1" l="1"/>
  <c r="D21" i="1" s="1"/>
  <c r="E41" i="1"/>
  <c r="E21" i="1" s="1"/>
  <c r="E20" i="1"/>
  <c r="F20" i="1"/>
  <c r="F21" i="1"/>
  <c r="D20" i="1"/>
  <c r="F26" i="1" l="1"/>
  <c r="D19" i="1"/>
  <c r="D26" i="1"/>
  <c r="F19" i="1"/>
  <c r="E26" i="1"/>
  <c r="E19" i="1"/>
</calcChain>
</file>

<file path=xl/sharedStrings.xml><?xml version="1.0" encoding="utf-8"?>
<sst xmlns="http://schemas.openxmlformats.org/spreadsheetml/2006/main" count="484" uniqueCount="253">
  <si>
    <t>Приложение  № 9</t>
  </si>
  <si>
    <t>к приказу Минэнерго России</t>
  </si>
  <si>
    <t>Форма 9. Краткое описание инвестиционной программы. Показатели энергетической эффективности</t>
  </si>
  <si>
    <t>Инвестиционная программа ООО "Горэлектросеть" г.Новокузнецк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</si>
  <si>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</si>
  <si>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</si>
  <si>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</si>
  <si>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</si>
  <si>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</si>
  <si>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Показатель энергетической эффективности, кВтч/год</t>
  </si>
  <si>
    <t>Замена силовых трансформаторов</t>
  </si>
  <si>
    <t>Реконструкция ВЛ</t>
  </si>
  <si>
    <t>Реконструкция КЛ</t>
  </si>
  <si>
    <t>4.1.1</t>
  </si>
  <si>
    <t>4.1.2</t>
  </si>
  <si>
    <t>4.1.3</t>
  </si>
  <si>
    <t>5</t>
  </si>
  <si>
    <t>ВСЕГО по инвестиционной программе, в том числе:</t>
  </si>
  <si>
    <t>Г</t>
  </si>
  <si>
    <t>-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</si>
  <si>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</si>
  <si>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</si>
  <si>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</si>
  <si>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</si>
  <si>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</si>
  <si>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</si>
  <si>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</si>
  <si>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</si>
  <si>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</si>
  <si>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</si>
  <si>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</si>
  <si>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всего, в том числе:</t>
  </si>
  <si>
    <t>Кемеровская область</t>
  </si>
  <si>
    <t>1.1.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</si>
  <si>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</si>
  <si>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</si>
  <si>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</si>
  <si>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</si>
  <si>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</si>
  <si>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Монтаж высоковольтного оборудования в РУ-6кВ РП-21 </t>
  </si>
  <si>
    <t>О_2024_001</t>
  </si>
  <si>
    <t xml:space="preserve">Реконструкция РП-21 с установкой панелей типа ЩО-70 в РУ-0,4кВ </t>
  </si>
  <si>
    <t>О_2024_002</t>
  </si>
  <si>
    <t xml:space="preserve">Реконструкция РП-21 с установкой панелей типа ЩО-70 в РУ-0,4кВ I, II с.ш. </t>
  </si>
  <si>
    <t>О_2024_003</t>
  </si>
  <si>
    <t xml:space="preserve">Реконструкция ТП-443 с увеличением трансформаторной мощности до 1,26 МВА и заменой оборудования РУ-0,4кВ </t>
  </si>
  <si>
    <t>О_2024_004</t>
  </si>
  <si>
    <t xml:space="preserve">Техническое перевооружение ТП-397 с увеличением трансформаторной мощности на 0,07 МВА до 0,25 МВА </t>
  </si>
  <si>
    <t>О_2024_005</t>
  </si>
  <si>
    <t xml:space="preserve">Реконструкция ВЛ-0,4кВ ф."АТС" до отпаечной опоры на границе участка, ул.Обнорского, 148 </t>
  </si>
  <si>
    <t>О_2025_001</t>
  </si>
  <si>
    <t xml:space="preserve">Техническое перевооружение ТП-215 с увеличением трансформаторной мощности на 0,54 МВА до 1,26 МВА </t>
  </si>
  <si>
    <t>О_2025_002</t>
  </si>
  <si>
    <t>Техническое перевооружение ТП-378 с увеличением трансформаторной мощности на 0,15 МВА до 0,4 МВА</t>
  </si>
  <si>
    <t>О_2025_003</t>
  </si>
  <si>
    <t>Монтаж в/в оборудования в РУ-6кВ РП-16</t>
  </si>
  <si>
    <t>О_2025_004</t>
  </si>
  <si>
    <t xml:space="preserve">Монтаж в/в оборудования в ТП-727 </t>
  </si>
  <si>
    <t>О_2025_005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</si>
  <si>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</si>
  <si>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</si>
  <si>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</si>
  <si>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</si>
  <si>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</si>
  <si>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подстанций, всего, в том числе:</t>
  </si>
  <si>
    <t>1.2.1.1</t>
  </si>
  <si>
    <t>Демонтаж (вынос) встроенной в МКД подстанции ТП-101 со строительством 2БКТП 0,8МВА</t>
  </si>
  <si>
    <t>О_2024_006</t>
  </si>
  <si>
    <t>Демонтаж (вынос) встроенной в МКД подстанции ТП-118 со строительством 2БКТП 0,5МВА</t>
  </si>
  <si>
    <t>О_2024_007</t>
  </si>
  <si>
    <t>Реконструкция закрытой трансформаторной подстанции МТП-639 с установкой МТП-6/0,4 кВ 0,25 МВА</t>
  </si>
  <si>
    <t>О_2025_006</t>
  </si>
  <si>
    <t>Реконструкция закрытой трансформаторной подстанции ТП-2 с установкой БКТП-6/0,4 кВ 0,25МВА</t>
  </si>
  <si>
    <t>О_2026_001</t>
  </si>
  <si>
    <t>Реконструкция закрытой трансформаторной подстанции ТП-355 с установкой 2БКТП-10/0,4 кВ</t>
  </si>
  <si>
    <t>О_2029_001</t>
  </si>
  <si>
    <t>1.2.1.2</t>
  </si>
  <si>
    <t>Модернизация, техническое перевооружение трансформаторных и иных подстанций, всего, в том числе:</t>
  </si>
  <si>
    <t>Техническое перевооружение трансформаторной подстанции ТП-462 с заменой силового трансформатора 0,4 МВА</t>
  </si>
  <si>
    <t>О_2024_008</t>
  </si>
  <si>
    <t>Техническое перевооружение РП-3 с заменой оборудования РУ-0,4 кВ с установкой панелей ЩО-70</t>
  </si>
  <si>
    <t>О_2024_009</t>
  </si>
  <si>
    <t>Техническое перевооружение ПС №3 «Южная» с заменой трансформатора собственных нужд 0,18 МВА</t>
  </si>
  <si>
    <t>О_2024_010</t>
  </si>
  <si>
    <t>Техническое перевооружение трансформаторной подстанции ТП-184 с заменой силового трансформатора 0,4 МВА</t>
  </si>
  <si>
    <t>О_2025_007</t>
  </si>
  <si>
    <t>Техническое перевооружение трансформаторной подстанции ТП-416 с заменой силового трансформатора 0,4 МВА</t>
  </si>
  <si>
    <t>О_2025_008</t>
  </si>
  <si>
    <t>Техническое перевооружение трансформаторной подстанции ТП-76 с заменой силового трансформатора 0,4 МВА</t>
  </si>
  <si>
    <t>О_2025_009</t>
  </si>
  <si>
    <t>Техническое перевооружение закрытого распределительного пункта  РП-4  с заменой масляных выключателей на вакуумные</t>
  </si>
  <si>
    <t>О_2025_010</t>
  </si>
  <si>
    <t>Техническое перевооружение трансформаторной подстанции ТП-498 с заменой силового трансформатора 0,4 МВА</t>
  </si>
  <si>
    <t>О_2026_002</t>
  </si>
  <si>
    <t>Техническое перевооружение трансформаторной подстанции ТП-147 с заменой силового трансформатора 0,4 МВА</t>
  </si>
  <si>
    <t>О_2026_003</t>
  </si>
  <si>
    <t>Техническое перевооружение закрытого распределительного пункта  РП-27  с заменой масляных выключателей на вакуумные</t>
  </si>
  <si>
    <t>О_2026_004</t>
  </si>
  <si>
    <t>Техническое перевооружение ТП-444 с заменой оборудования РУ-0,4 кВ с установкой панелей ЩО-70</t>
  </si>
  <si>
    <t>О_2026_005</t>
  </si>
  <si>
    <t>Техническое перевооружение трансформаторной подстанции ТП-181 с заменой силового трансформатора 0,4 МВА</t>
  </si>
  <si>
    <t>О_2027_001</t>
  </si>
  <si>
    <t>Техническое перевооружение трансформаторной подстанции ТП-437 с заменой силового трансформатора 0,4 МВА</t>
  </si>
  <si>
    <t>О_2027_002</t>
  </si>
  <si>
    <t>Техническое перевооружение трансформаторной подстанции ТП-438 с заменой силового трансформатора 0,4 МВА</t>
  </si>
  <si>
    <t>О_2027_003</t>
  </si>
  <si>
    <t>Техническое перевооружение трансформаторной подстанции ТП-439 с заменой силового трансформатора 0,4 МВА</t>
  </si>
  <si>
    <t>О_2027_004</t>
  </si>
  <si>
    <t>Техническое перевооружение трансформаторной подстанции ТП-363 с заменой силового трансформатора 0,4 МВА</t>
  </si>
  <si>
    <t>О_2027_005</t>
  </si>
  <si>
    <t>Техническое перевооружение трансформаторной подстанции ТП-364 с заменой силового трансформатора 0,4 МВА</t>
  </si>
  <si>
    <t>О_2027_006</t>
  </si>
  <si>
    <t>Техническое перевооружение трансформаторной подстанции ТП-365 с заменой силового трансформатора 0,4 МВА</t>
  </si>
  <si>
    <t>О_2027_007</t>
  </si>
  <si>
    <t>Техническое перевооружение трансформаторной подстанции ТП-366 с заменой силового трансформатора 0,4 МВА</t>
  </si>
  <si>
    <t>О_2027_008</t>
  </si>
  <si>
    <t>Техническое перевооружение трансформаторной подстанции ТП-367 с заменой силового трансформатора 0,4 МВА</t>
  </si>
  <si>
    <t>О_2027_009</t>
  </si>
  <si>
    <t>Техническое перевооружение трансформаторной подстанции ТП-159 с заменой силового трансформатора 0,4 МВА</t>
  </si>
  <si>
    <t>О_2027_010</t>
  </si>
  <si>
    <t>Техническое перевооружение трансформаторной подстанции ТП-175 с заменой силового трансформатора 0,4 МВА</t>
  </si>
  <si>
    <t>О_2027_011</t>
  </si>
  <si>
    <t>Техническое перевооружение ТП-437 с заменой оборудования РУ-0,4 кВ с установкой панелей ЩО-70</t>
  </si>
  <si>
    <t>О_2027_012</t>
  </si>
  <si>
    <t>Техническое перевооружение закрытого распределительного пункта  ЦРП-4  с заменой масляных выключателей на вакуумные</t>
  </si>
  <si>
    <t>О_2027_013</t>
  </si>
  <si>
    <t>Техническое перевооружение трансформаторной подстанции РП-44 с заменой силового трансформатора ТМ-1 1МВА</t>
  </si>
  <si>
    <t>О_2027_014</t>
  </si>
  <si>
    <t>Техническое перевооружение трансформаторной подстанции РП-44 с заменой силового трансформатора ТМ-2 1МВА</t>
  </si>
  <si>
    <t>О_2027_015</t>
  </si>
  <si>
    <t>Техническое перевооружение трансформаторной подстанции ТП-441 с заменой силового трансформатора 0,4 МВА</t>
  </si>
  <si>
    <t>О_2028_001</t>
  </si>
  <si>
    <t>Техническое перевооружение трансформаторной подстанции ТП-418 с заменой силового трансформатора 0,4 МВА</t>
  </si>
  <si>
    <t>О_2028_002</t>
  </si>
  <si>
    <t>Техническое перевооружение трансформаторной подстанции ТП-428 с заменой силового трансформатора 0,4 МВА</t>
  </si>
  <si>
    <t>О_2028_003</t>
  </si>
  <si>
    <t>Техническое перевооружение трансформаторной подстанции ТП-371 с заменой силового трансформатора 0,4 МВА</t>
  </si>
  <si>
    <t>О_2028_004</t>
  </si>
  <si>
    <t>Техническое перевооружение трансформаторной подстанции ТП-372 с заменой силового трансформатора 0,4 МВА</t>
  </si>
  <si>
    <t>О_2028_005</t>
  </si>
  <si>
    <t>Техническое перевооружение трансформаторной подстанции ТП-185 с заменой силового трансформатора 0,4 МВА</t>
  </si>
  <si>
    <t>О_2028_006</t>
  </si>
  <si>
    <t>Техническое перевооружение трансформаторной подстанции ТП-151 с заменой силового трансформатора 0,4 МВА</t>
  </si>
  <si>
    <t>О_2028_007</t>
  </si>
  <si>
    <t>Техническое перевооружение трансформаторной подстанции ТП-157 с заменой силового трансформатора 0,4 МВА</t>
  </si>
  <si>
    <t>О_2028_008</t>
  </si>
  <si>
    <t>Техническое перевооружение трансформаторной подстанции ТП-189 с заменой силового трансформатора 0,4 МВА</t>
  </si>
  <si>
    <t>О_2028_009</t>
  </si>
  <si>
    <t>Техническое перевооружение ТП-433 с заменой оборудования РУ-0,4 кВ с установкой панелей ЩО-70</t>
  </si>
  <si>
    <t>О_2028_010</t>
  </si>
  <si>
    <t>Техническое перевооружение закрытого распределительного пункта  РП-19  с заменой масляных выключателей на вакуумные</t>
  </si>
  <si>
    <t>О_2028_011</t>
  </si>
  <si>
    <t>Техническое перевооружение трансформаторной подстанции ТП-324 с заменой силового трансформатора 0,4 МВА</t>
  </si>
  <si>
    <t>О_2029_002</t>
  </si>
  <si>
    <t>Техническое перевооружение трансформаторной подстанции ТП-383 с заменой силового трансформатора 0,4 МВА</t>
  </si>
  <si>
    <t>О_2029_003</t>
  </si>
  <si>
    <t>Техническое перевооружение трансформаторной подстанции ТП-385 с заменой силового трансформатора 0,4 МВА</t>
  </si>
  <si>
    <t>О_2029_004</t>
  </si>
  <si>
    <t>Техническое перевооружение трансформаторной подстанции ТП-336 с заменой силового трансформатора 0,4 МВА</t>
  </si>
  <si>
    <t>О_2029_005</t>
  </si>
  <si>
    <t>Техническое перевооружение трансформаторной подстанции ТП-204 с заменой силового трансформатора 0,4 МВА</t>
  </si>
  <si>
    <t>О_2029_006</t>
  </si>
  <si>
    <t>Техническое перевооружение трансформаторной подстанции ТП-249 с заменой силового трансформатора 0,4 МВА</t>
  </si>
  <si>
    <t>О_2029_007</t>
  </si>
  <si>
    <t>Техническое перевооружение закрытого распределительного пункта  РП-7  с заменой масляных выключателей на вакуумные</t>
  </si>
  <si>
    <t>О_2029_008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</si>
  <si>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</si>
  <si>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</si>
  <si>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</si>
  <si>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</si>
  <si>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воздушной линии ВЛ-0,4 кВ ф.Жуковского от ТП-70 с заменой опор и провода, длиной  1,2 км по трассе</t>
  </si>
  <si>
    <t>О_2024_011</t>
  </si>
  <si>
    <t>Реконструкция кабельно-воздушной линии КВЛЭП-10 кВ ф-р.12-Н-1 с заменой опор и провода, длиной 1,136 км по трассе</t>
  </si>
  <si>
    <t>О_2024_012</t>
  </si>
  <si>
    <t>Реконструкция воздушной линии ВЛ-10 кВ ф.25-454-1 с установкой реклоузеров 10 кВ</t>
  </si>
  <si>
    <t>О_2025_011</t>
  </si>
  <si>
    <t>Реконструкция воздушной линии ВЛ-6 кВ ф.13-141 с установкой реклоузеров 6 кВ</t>
  </si>
  <si>
    <t>О_2025_012</t>
  </si>
  <si>
    <t>Реконструкция воздушной линии ВЛ-0,4 кВ ф. Гранитная, ф. О.Дундича от ТП-322 с заменой опор и провода, длиной  1,2 км по трассе</t>
  </si>
  <si>
    <t>О_2026_006</t>
  </si>
  <si>
    <t>Реконструкция воздушной линии ВЛ-10 кВ ф.20-Сады с установкой реклоузеров 10 кВ</t>
  </si>
  <si>
    <t>О_2026_007</t>
  </si>
  <si>
    <t>Реконструкция воздушной линии ВЛ-0,4 кВ от ТП-333 ф. Водопадная с заменой опор и провода, длиной  0,784 км по трассе</t>
  </si>
  <si>
    <t>О_2027_016</t>
  </si>
  <si>
    <t>Реконструкция воздушной линии ВЛ-10 кВ ф.9-300 с установкой реклоузеров 10 кВ</t>
  </si>
  <si>
    <t>О_2027_017</t>
  </si>
  <si>
    <t>Реконструкция воздушной линии ВЛ-10 кВ ф.8-454-2 с установкой реклоузеров 10 кВ</t>
  </si>
  <si>
    <t>О_2027_018</t>
  </si>
  <si>
    <t>Реконструкция воздушной линии ВЛ-10 кВ ф.10-354 с заменой опор и провода протяженностью по трассе 2,228 км</t>
  </si>
  <si>
    <t>О_2028_012</t>
  </si>
  <si>
    <t>Реконструкция воздушной линии ВЛ-0,4 кВ ф.Правый, ф.Левый от ТП-541 с заменой опор и провода, длиной  3,54 км по трассе</t>
  </si>
  <si>
    <t>О_2028_013</t>
  </si>
  <si>
    <t>Реконструкция кабельной линии КЛ-6 кВ ф. 15-Трамвайная с заменой кабеля ААШв-10 3х185, протяженностью по трассе 0,32 км</t>
  </si>
  <si>
    <t>О_2028_014</t>
  </si>
  <si>
    <t>Реконструкция кабельной линии КЛ-6 кВ ф. 9-Транспортный с заменой кабеляААШв-10 3х185, протяженностью по трассе 0,31 км</t>
  </si>
  <si>
    <t>О_2028_015</t>
  </si>
  <si>
    <t>Реконструкция кабельно-воздушной линии КВЛ-10 кВ ф.3 (ввод №3) с установкой реклоузера 10 кВ</t>
  </si>
  <si>
    <t>О_2028_016</t>
  </si>
  <si>
    <t>Реконструкция воздушной линии ВЛ-0,4 кВ от ТП-357 ф. Вагоностроительная, ф. Ветлечебница с заменой опор и провода, длиной  1,666 км по трассе</t>
  </si>
  <si>
    <t>О_2029_009</t>
  </si>
  <si>
    <t>Реконструкция воздушной линии ВЛ-6 кВ ф.3-22-Точилино с установкой реклоузеров 6 кВ</t>
  </si>
  <si>
    <t>О_2029_010</t>
  </si>
  <si>
    <t>1.4</t>
  </si>
  <si>
    <t>Строительство ВЛ-6кВ от ВЛ-6кВ ф.6-5Ж до МТП-315К, МТП-315К, ЛЭП-0,4кВ от МТП-315К ф.Дагестанский, ф.Кисловодская</t>
  </si>
  <si>
    <t>О_2024_013</t>
  </si>
  <si>
    <t>Строительство ВЛ-6кВ от ВЛ-6кВ ф.3-22-Точилино до МТП-749, МТП-749 для электроснабжения квартала по ул. Добрая Шория</t>
  </si>
  <si>
    <t>О_2025_013</t>
  </si>
  <si>
    <t>1.6</t>
  </si>
  <si>
    <t>Приобретение баровой грунторезной машины БГМ-1 (грунторез) на базе "Беларус-82.1"</t>
  </si>
  <si>
    <t>О_2025_014</t>
  </si>
  <si>
    <t>Приобретение электролаборатории передвижной (0,4-10 кВ)</t>
  </si>
  <si>
    <t>О_2026_008</t>
  </si>
  <si>
    <t>Приобретение аппарата испытания диэлектриков "Волна-АИД-70М"</t>
  </si>
  <si>
    <t>О_2026_009</t>
  </si>
  <si>
    <t>Приобретение кабеледефектоискателя "Атлет-127АНЭ"</t>
  </si>
  <si>
    <t>О_2026_010</t>
  </si>
  <si>
    <t xml:space="preserve">                        полное наименование субъекта электроэнергетики</t>
  </si>
  <si>
    <t xml:space="preserve">  реквизиты решения уполномоченного органа исполнительной власти, утвердившего требования к программам в области   энергосбережения и повышения энергетической эффективности организаций, осуществляющих регулируемые виды деятельности</t>
  </si>
  <si>
    <t>от «05» мая 2016 г. № 380</t>
  </si>
  <si>
    <t>Техническое перевооружение закрытого распределительного пункта  РП-18  с заменой масляных выключателей на вакуумные</t>
  </si>
  <si>
    <t>О_2028_018</t>
  </si>
  <si>
    <t>Техническое перевооружение РУ-6кВ подстанции ПС №6 «В.Островская» с заменой масляных выключателей на вакуумные</t>
  </si>
  <si>
    <t>О_2029_012</t>
  </si>
  <si>
    <t>Техническое перевооружение подстанции ПС №6 «В.Островская» с заменой силового трансформатора ТМ-1 мощностью 16 МВА</t>
  </si>
  <si>
    <t>О_2029_013</t>
  </si>
  <si>
    <t>Приобретение автогидроподъемника ПСС-131.28 на базе КАМАЗ 43118</t>
  </si>
  <si>
    <t>О_2028_019</t>
  </si>
  <si>
    <t>Приобретение установки горизонтально-направленного бурения DDW 36/13 с буровым инструментом и аксессуарами</t>
  </si>
  <si>
    <t>О_2029_014</t>
  </si>
  <si>
    <t>Приобретение Полуприцепа ЧМЗАП-93853-УК2</t>
  </si>
  <si>
    <t>О_2029_015</t>
  </si>
  <si>
    <t>Приобретение Соболь Бизнес (ГАЗ-231073)</t>
  </si>
  <si>
    <t>О_2029_016</t>
  </si>
  <si>
    <t>Приобретение буровой навесной установки УБН-Т на базе Беларус-82.1</t>
  </si>
  <si>
    <t>О_2029_017</t>
  </si>
  <si>
    <t>Приобретение энергомонитора 3.3 Т1 (в комплекте)</t>
  </si>
  <si>
    <t>P_2025_017</t>
  </si>
  <si>
    <t>Приобретение дизель-генератора ТСС АД-200С-Т400-1РКМ5 (на шасси) 200 кВА</t>
  </si>
  <si>
    <t>P_2025_021</t>
  </si>
  <si>
    <t>Приобретение дизель-генератора ТСС АД-300С-Т400-1РКМ5 (на шасси) 300 кВт</t>
  </si>
  <si>
    <t>P_2026_011</t>
  </si>
  <si>
    <t>Строительство кабельной линии КЛ-0,4кВ от ТП-117 до МКД ул. Глинки, 9 длиной по трассе 0,072 км</t>
  </si>
  <si>
    <t>P_2025_016</t>
  </si>
  <si>
    <t>Реконструкция кабельной линии КЛ-0,4кВ от ТП-49 до МКД ул. Хитарова, 52, длиной по трассе 0,09 км</t>
  </si>
  <si>
    <t>P_2025_019</t>
  </si>
  <si>
    <t>Реконструкция кабельной линии КЛ-0,4кВ (ТП-49) перемычка от МКД ул. Хитарова, 54 до МКД ул. Хитарова, 56, длиной по трассе 0,042 км</t>
  </si>
  <si>
    <t>P_2025_020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</si>
  <si>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</si>
  <si>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</si>
  <si>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</si>
  <si>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P_2025_018</t>
  </si>
  <si>
    <t>Год раскрытия информации: 2025 год</t>
  </si>
  <si>
    <t xml:space="preserve">             Перечень показателей энергетической эффективности объектов приведен в соответствии с Постановлением № 456  от 30.11.2024 года "Об утверждении инвестиционой программы ООО "Горэлектросеть" (г. Новокузнецк) на период 2024-2029 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</si>
</sst>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55">
    <xf numFmtId="0" fontId="0" fillId="0" borderId="0" xfId="0"/>
    <xf numFmtId="0" fontId="4" fillId="0" borderId="0" xfId="0" applyFont="1" applyFill="1"/>
    <xf numFmtId="0" fontId="4" fillId="0" borderId="0" xfId="1" applyFont="1" applyFill="1" applyAlignment="1">
      <alignment horizontal="right" vertical="center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9" fillId="0" borderId="0" xfId="2" applyFont="1" applyFill="1" applyAlignment="1">
      <alignment horizontal="left" vertical="top"/>
    </xf>
    <xf numFmtId="0" fontId="10" fillId="0" borderId="0" xfId="2" applyFont="1" applyFill="1" applyAlignment="1">
      <alignment horizontal="center" vertical="top"/>
    </xf>
    <xf numFmtId="0" fontId="5" fillId="0" borderId="0" xfId="0" applyFont="1" applyFill="1" applyAlignment="1">
      <alignment horizontal="left" vertical="center"/>
    </xf>
    <xf numFmtId="0" fontId="11" fillId="0" borderId="0" xfId="3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>
      <alignment vertical="top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4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 vertical="center"/>
    </xf>
    <xf numFmtId="49" fontId="15" fillId="0" borderId="2" xfId="2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8" fillId="0" borderId="2" xfId="2" applyNumberFormat="1" applyFont="1" applyFill="1" applyBorder="1" applyAlignment="1">
      <alignment horizontal="center" vertical="center" wrapText="1"/>
    </xf>
    <xf numFmtId="49" fontId="10" fillId="0" borderId="2" xfId="2" applyNumberFormat="1" applyFont="1" applyFill="1" applyBorder="1" applyAlignment="1">
      <alignment horizontal="center" vertical="center" wrapText="1"/>
    </xf>
    <xf numFmtId="49" fontId="10" fillId="0" borderId="2" xfId="2" applyNumberFormat="1" applyFont="1" applyFill="1" applyBorder="1" applyAlignment="1">
      <alignment horizontal="center" vertical="center"/>
    </xf>
    <xf numFmtId="49" fontId="8" fillId="0" borderId="2" xfId="2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top"/>
    </xf>
    <xf numFmtId="0" fontId="10" fillId="0" borderId="0" xfId="2" applyFont="1" applyFill="1" applyBorder="1" applyAlignment="1">
      <alignment vertical="center"/>
    </xf>
    <xf numFmtId="0" fontId="6" fillId="0" borderId="0" xfId="2" applyFont="1" applyFill="1" applyBorder="1" applyAlignment="1">
      <alignment vertical="center"/>
    </xf>
    <xf numFmtId="0" fontId="6" fillId="0" borderId="0" xfId="2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/>
    </xf>
    <xf numFmtId="0" fontId="12" fillId="0" borderId="0" xfId="0" applyFont="1" applyFill="1" applyAlignment="1">
      <alignment wrapText="1"/>
    </xf>
    <xf numFmtId="0" fontId="18" fillId="0" borderId="2" xfId="2" applyFont="1" applyFill="1" applyBorder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top"/>
    </xf>
    <xf numFmtId="0" fontId="10" fillId="0" borderId="0" xfId="2" applyFont="1" applyFill="1" applyBorder="1" applyAlignment="1">
      <alignment horizontal="left" vertical="center"/>
    </xf>
    <xf numFmtId="0" fontId="10" fillId="0" borderId="0" xfId="2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wrapText="1"/>
    </xf>
    <xf numFmtId="0" fontId="4" fillId="0" borderId="0" xfId="0" applyFont="1" applyFill="1" applyAlignment="1"/>
    <xf numFmtId="0" fontId="12" fillId="0" borderId="0" xfId="0" applyFont="1" applyFill="1" applyAlignment="1">
      <alignment horizontal="left" wrapText="1" indent="5"/>
    </xf>
    <xf numFmtId="0" fontId="14" fillId="0" borderId="1" xfId="4" applyFont="1" applyFill="1" applyBorder="1" applyAlignment="1">
      <alignment horizontal="center" vertical="top" wrapText="1"/>
    </xf>
    <xf numFmtId="0" fontId="14" fillId="0" borderId="5" xfId="4" applyFont="1" applyFill="1" applyBorder="1" applyAlignment="1">
      <alignment horizontal="center" vertical="top" wrapText="1"/>
    </xf>
    <xf numFmtId="0" fontId="14" fillId="0" borderId="6" xfId="4" applyFont="1" applyFill="1" applyBorder="1" applyAlignment="1">
      <alignment horizontal="center" vertical="top" wrapText="1"/>
    </xf>
    <xf numFmtId="0" fontId="14" fillId="0" borderId="2" xfId="4" applyFont="1" applyFill="1" applyBorder="1" applyAlignment="1">
      <alignment horizontal="center" vertical="top" wrapText="1"/>
    </xf>
    <xf numFmtId="0" fontId="14" fillId="0" borderId="3" xfId="4" applyFont="1" applyFill="1" applyBorder="1" applyAlignment="1">
      <alignment horizontal="center" vertical="top" wrapText="1"/>
    </xf>
    <xf numFmtId="0" fontId="14" fillId="0" borderId="4" xfId="4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/>
    </xf>
  </cellXfs>
  <cellStyles count="5">
    <cellStyle name="Обычный" xfId="0" builtinId="0"/>
    <cellStyle name="Обычный 3" xfId="1"/>
    <cellStyle name="Обычный 4" xfId="3"/>
    <cellStyle name="Обычный 5" xfId="4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134"/>
  <sheetViews>
    <sheetView showGridLines="0" tabSelected="1" view="pageBreakPreview" zoomScaleNormal="100" zoomScaleSheetLayoutView="100" workbookViewId="0">
      <selection activeCell="D15" sqref="D15:F15"/>
    </sheetView>
  </sheetViews>
  <sheetFormatPr defaultRowHeight="15.75"/>
  <cols>
    <col min="1" max="1" width="9.875" style="3" customWidth="1"/>
    <col min="2" max="2" width="31.5" style="3" customWidth="1"/>
    <col min="3" max="3" width="17.625" style="1" customWidth="1"/>
    <col min="4" max="4" width="28.125" style="3" customWidth="1"/>
    <col min="5" max="6" width="29.625" style="3" customWidth="1"/>
    <col min="7" max="7" width="19.875" style="3" customWidth="1"/>
    <col min="8" max="9" width="3.375" style="3" customWidth="1"/>
    <col min="10" max="10" width="4.125" style="3" customWidth="1"/>
    <col min="11" max="13" width="5.75" style="3" customWidth="1"/>
    <col min="14" max="14" width="3.875" style="3" customWidth="1"/>
    <col min="15" max="15" width="4.5" style="3" customWidth="1"/>
    <col min="16" max="16" width="3.875" style="3" customWidth="1"/>
    <col min="17" max="17" width="4.375" style="3" customWidth="1"/>
    <col min="18" max="20" width="5.75" style="3" customWidth="1"/>
    <col min="21" max="21" width="6.125" style="3" customWidth="1"/>
    <col min="22" max="22" width="5.75" style="3" customWidth="1"/>
    <col min="23" max="23" width="6.5" style="3" customWidth="1"/>
    <col min="24" max="24" width="3.5" style="3" customWidth="1"/>
    <col min="25" max="25" width="5.75" style="3" customWidth="1"/>
    <col min="26" max="26" width="16.125" style="3" customWidth="1"/>
    <col min="27" max="27" width="21.25" style="3" customWidth="1"/>
    <col min="28" max="28" width="12.625" style="3" customWidth="1"/>
    <col min="29" max="29" width="22.375" style="3" customWidth="1"/>
    <col min="30" max="30" width="10.875" style="3" customWidth="1"/>
    <col min="31" max="31" width="17.375" style="3" customWidth="1"/>
    <col min="32" max="33" width="4.125" style="3" customWidth="1"/>
    <col min="34" max="34" width="3.75" style="3" customWidth="1"/>
    <col min="35" max="35" width="3.875" style="3" customWidth="1"/>
    <col min="36" max="36" width="4.5" style="3" customWidth="1"/>
    <col min="37" max="37" width="5" style="3" customWidth="1"/>
    <col min="38" max="38" width="5.5" style="3" customWidth="1"/>
    <col min="39" max="39" width="5.75" style="3" customWidth="1"/>
    <col min="40" max="40" width="5.5" style="3" customWidth="1"/>
    <col min="41" max="42" width="5" style="3" customWidth="1"/>
    <col min="43" max="43" width="12.875" style="3" customWidth="1"/>
    <col min="44" max="53" width="5" style="3" customWidth="1"/>
    <col min="54" max="16384" width="9" style="3"/>
  </cols>
  <sheetData>
    <row r="1" spans="1:95" ht="12" customHeight="1">
      <c r="A1" s="1"/>
      <c r="B1" s="1"/>
      <c r="D1" s="1"/>
      <c r="E1" s="1"/>
      <c r="F1" s="1"/>
      <c r="G1" s="2" t="s">
        <v>0</v>
      </c>
    </row>
    <row r="2" spans="1:95" ht="11.25" customHeight="1">
      <c r="A2" s="1"/>
      <c r="B2" s="1"/>
      <c r="D2" s="1"/>
      <c r="E2" s="1"/>
      <c r="F2" s="39" t="s">
        <v>1</v>
      </c>
      <c r="G2" s="39"/>
    </row>
    <row r="3" spans="1:95" ht="9.75" customHeight="1">
      <c r="A3" s="1"/>
      <c r="B3" s="1"/>
      <c r="D3" s="1"/>
      <c r="E3" s="1"/>
      <c r="F3" s="39" t="s">
        <v>218</v>
      </c>
      <c r="G3" s="39"/>
    </row>
    <row r="4" spans="1:95" s="4" customFormat="1" ht="18.75">
      <c r="A4" s="40" t="s">
        <v>2</v>
      </c>
      <c r="B4" s="40"/>
      <c r="C4" s="40"/>
      <c r="D4" s="40"/>
      <c r="E4" s="40"/>
      <c r="F4" s="40"/>
      <c r="G4" s="4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</row>
    <row r="5" spans="1:95">
      <c r="A5" s="1"/>
      <c r="B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spans="1:95" s="36" customFormat="1" ht="13.5" customHeight="1">
      <c r="A6" s="41" t="s">
        <v>3</v>
      </c>
      <c r="B6" s="41"/>
      <c r="C6" s="41"/>
      <c r="D6" s="41"/>
      <c r="E6" s="41"/>
      <c r="F6" s="41"/>
      <c r="G6" s="41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4"/>
      <c r="BA6" s="34"/>
      <c r="BB6" s="34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</row>
    <row r="7" spans="1:95" s="5" customFormat="1" ht="10.5" customHeight="1">
      <c r="A7" s="32"/>
      <c r="B7" s="32"/>
      <c r="C7" s="32"/>
      <c r="D7" s="43" t="s">
        <v>216</v>
      </c>
      <c r="E7" s="43"/>
      <c r="F7" s="32"/>
      <c r="G7" s="32"/>
      <c r="H7" s="32"/>
      <c r="I7" s="3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</row>
    <row r="8" spans="1:9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95" s="5" customFormat="1" ht="18.75">
      <c r="A9" s="44" t="s">
        <v>251</v>
      </c>
      <c r="B9" s="44"/>
      <c r="C9" s="44"/>
      <c r="D9" s="44"/>
      <c r="E9" s="44"/>
      <c r="F9" s="44"/>
      <c r="G9" s="44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</row>
    <row r="10" spans="1:95">
      <c r="A10" s="9"/>
      <c r="B10" s="9"/>
      <c r="C10" s="9"/>
      <c r="D10" s="9"/>
      <c r="E10" s="9"/>
      <c r="F10" s="9"/>
      <c r="G10" s="9"/>
    </row>
    <row r="11" spans="1:95" s="4" customFormat="1" ht="18.75">
      <c r="A11" s="46" t="s">
        <v>252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</row>
    <row r="12" spans="1:95" s="4" customFormat="1" ht="23.25" customHeight="1">
      <c r="A12" s="37"/>
      <c r="B12" s="37"/>
      <c r="C12" s="37"/>
      <c r="D12" s="45" t="s">
        <v>217</v>
      </c>
      <c r="E12" s="45"/>
      <c r="F12" s="45"/>
      <c r="G12" s="45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</row>
    <row r="13" spans="1:95" s="4" customFormat="1" ht="18.75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</row>
    <row r="14" spans="1:95" s="4" customFormat="1" ht="18.7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</row>
    <row r="15" spans="1:95" s="12" customFormat="1" ht="37.5" customHeight="1">
      <c r="A15" s="48" t="s">
        <v>4</v>
      </c>
      <c r="B15" s="51" t="s">
        <v>5</v>
      </c>
      <c r="C15" s="51" t="s">
        <v>6</v>
      </c>
      <c r="D15" s="52" t="s">
        <v>7</v>
      </c>
      <c r="E15" s="53"/>
      <c r="F15" s="53"/>
      <c r="G15" s="54" t="s">
        <v>8</v>
      </c>
      <c r="H15" s="11"/>
      <c r="I15" s="11"/>
      <c r="J15" s="11"/>
      <c r="K15" s="11"/>
      <c r="L15" s="11"/>
      <c r="M15" s="11"/>
    </row>
    <row r="16" spans="1:95" s="12" customFormat="1">
      <c r="A16" s="49"/>
      <c r="B16" s="51"/>
      <c r="C16" s="51"/>
      <c r="D16" s="51" t="s">
        <v>9</v>
      </c>
      <c r="E16" s="51"/>
      <c r="F16" s="51"/>
      <c r="G16" s="54"/>
    </row>
    <row r="17" spans="1:7" ht="24.75" customHeight="1">
      <c r="A17" s="50"/>
      <c r="B17" s="51"/>
      <c r="C17" s="51"/>
      <c r="D17" s="13" t="s">
        <v>10</v>
      </c>
      <c r="E17" s="13" t="s">
        <v>11</v>
      </c>
      <c r="F17" s="13" t="s">
        <v>12</v>
      </c>
      <c r="G17" s="54"/>
    </row>
    <row r="18" spans="1:7">
      <c r="A18" s="14">
        <v>1</v>
      </c>
      <c r="B18" s="14">
        <v>2</v>
      </c>
      <c r="C18" s="14">
        <v>3</v>
      </c>
      <c r="D18" s="15" t="s">
        <v>13</v>
      </c>
      <c r="E18" s="15" t="s">
        <v>14</v>
      </c>
      <c r="F18" s="15" t="s">
        <v>15</v>
      </c>
      <c r="G18" s="15" t="s">
        <v>16</v>
      </c>
    </row>
    <row r="19" spans="1:7" ht="22.5">
      <c r="A19" s="16">
        <v>0</v>
      </c>
      <c r="B19" s="16" t="s">
        <v>17</v>
      </c>
      <c r="C19" s="16" t="s">
        <v>18</v>
      </c>
      <c r="D19" s="16">
        <f>SUM(D20:D25)</f>
        <v>437377.71391892666</v>
      </c>
      <c r="E19" s="16">
        <f>SUM(E20:E25)</f>
        <v>108377</v>
      </c>
      <c r="F19" s="16">
        <f>SUM(F20:F25)</f>
        <v>33642</v>
      </c>
      <c r="G19" s="16" t="s">
        <v>19</v>
      </c>
    </row>
    <row r="20" spans="1:7">
      <c r="A20" s="16" t="s">
        <v>20</v>
      </c>
      <c r="B20" s="16" t="s">
        <v>21</v>
      </c>
      <c r="C20" s="16" t="s">
        <v>18</v>
      </c>
      <c r="D20" s="16">
        <f>D27</f>
        <v>40551.462751276427</v>
      </c>
      <c r="E20" s="16">
        <f>E27</f>
        <v>0</v>
      </c>
      <c r="F20" s="16">
        <f>F27</f>
        <v>0</v>
      </c>
      <c r="G20" s="16" t="s">
        <v>19</v>
      </c>
    </row>
    <row r="21" spans="1:7" ht="22.5">
      <c r="A21" s="16" t="s">
        <v>22</v>
      </c>
      <c r="B21" s="16" t="s">
        <v>23</v>
      </c>
      <c r="C21" s="16" t="s">
        <v>18</v>
      </c>
      <c r="D21" s="16">
        <f>D40</f>
        <v>396826.25116765022</v>
      </c>
      <c r="E21" s="16">
        <f>E40</f>
        <v>108377</v>
      </c>
      <c r="F21" s="16">
        <f>F40</f>
        <v>29006</v>
      </c>
      <c r="G21" s="16" t="s">
        <v>19</v>
      </c>
    </row>
    <row r="22" spans="1:7" ht="45">
      <c r="A22" s="16" t="s">
        <v>24</v>
      </c>
      <c r="B22" s="16" t="s">
        <v>25</v>
      </c>
      <c r="C22" s="16" t="s">
        <v>18</v>
      </c>
      <c r="D22" s="16" t="str">
        <f>E22</f>
        <v>-</v>
      </c>
      <c r="E22" s="16" t="str">
        <f>F22</f>
        <v>-</v>
      </c>
      <c r="F22" s="16" t="str">
        <f>G22</f>
        <v>-</v>
      </c>
      <c r="G22" s="16" t="s">
        <v>19</v>
      </c>
    </row>
    <row r="23" spans="1:7" ht="22.5">
      <c r="A23" s="16" t="s">
        <v>26</v>
      </c>
      <c r="B23" s="16" t="s">
        <v>27</v>
      </c>
      <c r="C23" s="16" t="s">
        <v>18</v>
      </c>
      <c r="D23" s="16">
        <f>D118</f>
        <v>0</v>
      </c>
      <c r="E23" s="16">
        <f>E118</f>
        <v>0</v>
      </c>
      <c r="F23" s="16">
        <f>F118</f>
        <v>4636</v>
      </c>
      <c r="G23" s="16" t="s">
        <v>19</v>
      </c>
    </row>
    <row r="24" spans="1:7" ht="22.5">
      <c r="A24" s="16" t="s">
        <v>28</v>
      </c>
      <c r="B24" s="16" t="s">
        <v>29</v>
      </c>
      <c r="C24" s="16" t="s">
        <v>18</v>
      </c>
      <c r="D24" s="16">
        <v>0</v>
      </c>
      <c r="E24" s="16">
        <v>0</v>
      </c>
      <c r="F24" s="16">
        <v>0</v>
      </c>
      <c r="G24" s="16" t="s">
        <v>19</v>
      </c>
    </row>
    <row r="25" spans="1:7" ht="22.5">
      <c r="A25" s="16" t="s">
        <v>30</v>
      </c>
      <c r="B25" s="16" t="s">
        <v>31</v>
      </c>
      <c r="C25" s="16" t="s">
        <v>18</v>
      </c>
      <c r="D25" s="16">
        <f>D122</f>
        <v>0</v>
      </c>
      <c r="E25" s="16">
        <f>E122</f>
        <v>0</v>
      </c>
      <c r="F25" s="16">
        <f>F122</f>
        <v>0</v>
      </c>
      <c r="G25" s="16" t="s">
        <v>19</v>
      </c>
    </row>
    <row r="26" spans="1:7">
      <c r="A26" s="17">
        <v>1</v>
      </c>
      <c r="B26" s="17" t="s">
        <v>32</v>
      </c>
      <c r="C26" s="18" t="s">
        <v>18</v>
      </c>
      <c r="D26" s="19">
        <f>D27+D40+D118+D122</f>
        <v>437377.71391892666</v>
      </c>
      <c r="E26" s="19">
        <f>E27+E40+E118+E122</f>
        <v>108377</v>
      </c>
      <c r="F26" s="19">
        <f>F27+F40+F118+F122</f>
        <v>33642</v>
      </c>
      <c r="G26" s="19" t="s">
        <v>19</v>
      </c>
    </row>
    <row r="27" spans="1:7" ht="21">
      <c r="A27" s="17" t="s">
        <v>33</v>
      </c>
      <c r="B27" s="17" t="s">
        <v>34</v>
      </c>
      <c r="C27" s="20" t="s">
        <v>18</v>
      </c>
      <c r="D27" s="19">
        <f t="shared" ref="D27:F28" si="0">D28</f>
        <v>40551.462751276427</v>
      </c>
      <c r="E27" s="19">
        <f t="shared" si="0"/>
        <v>0</v>
      </c>
      <c r="F27" s="19">
        <f t="shared" si="0"/>
        <v>0</v>
      </c>
      <c r="G27" s="19" t="s">
        <v>19</v>
      </c>
    </row>
    <row r="28" spans="1:7" ht="63">
      <c r="A28" s="17" t="s">
        <v>35</v>
      </c>
      <c r="B28" s="17" t="s">
        <v>36</v>
      </c>
      <c r="C28" s="21" t="s">
        <v>18</v>
      </c>
      <c r="D28" s="19">
        <f t="shared" si="0"/>
        <v>40551.462751276427</v>
      </c>
      <c r="E28" s="19">
        <f t="shared" si="0"/>
        <v>0</v>
      </c>
      <c r="F28" s="19">
        <f t="shared" si="0"/>
        <v>0</v>
      </c>
      <c r="G28" s="19" t="s">
        <v>19</v>
      </c>
    </row>
    <row r="29" spans="1:7" ht="52.5">
      <c r="A29" s="22" t="s">
        <v>37</v>
      </c>
      <c r="B29" s="18" t="s">
        <v>38</v>
      </c>
      <c r="C29" s="18" t="s">
        <v>18</v>
      </c>
      <c r="D29" s="19">
        <f>SUM(D30:D39)</f>
        <v>40551.462751276427</v>
      </c>
      <c r="E29" s="19">
        <f>SUM(E30:E39)</f>
        <v>0</v>
      </c>
      <c r="F29" s="19">
        <f>SUM(F30:F39)</f>
        <v>0</v>
      </c>
      <c r="G29" s="19" t="s">
        <v>19</v>
      </c>
    </row>
    <row r="30" spans="1:7" ht="22.5">
      <c r="A30" s="23" t="s">
        <v>37</v>
      </c>
      <c r="B30" s="24" t="s">
        <v>39</v>
      </c>
      <c r="C30" s="24" t="s">
        <v>40</v>
      </c>
      <c r="D30" s="16">
        <v>0</v>
      </c>
      <c r="E30" s="16">
        <v>0</v>
      </c>
      <c r="F30" s="16">
        <v>0</v>
      </c>
      <c r="G30" s="16" t="s">
        <v>19</v>
      </c>
    </row>
    <row r="31" spans="1:7" ht="22.5">
      <c r="A31" s="23" t="s">
        <v>37</v>
      </c>
      <c r="B31" s="25" t="s">
        <v>41</v>
      </c>
      <c r="C31" s="24" t="s">
        <v>42</v>
      </c>
      <c r="D31" s="16">
        <v>0</v>
      </c>
      <c r="E31" s="16">
        <v>0</v>
      </c>
      <c r="F31" s="16">
        <v>0</v>
      </c>
      <c r="G31" s="16" t="s">
        <v>19</v>
      </c>
    </row>
    <row r="32" spans="1:7" ht="22.5">
      <c r="A32" s="23" t="s">
        <v>37</v>
      </c>
      <c r="B32" s="25" t="s">
        <v>43</v>
      </c>
      <c r="C32" s="24" t="s">
        <v>44</v>
      </c>
      <c r="D32" s="16">
        <v>0</v>
      </c>
      <c r="E32" s="16">
        <v>0</v>
      </c>
      <c r="F32" s="16">
        <v>0</v>
      </c>
      <c r="G32" s="16" t="s">
        <v>19</v>
      </c>
    </row>
    <row r="33" spans="1:7" ht="33.75">
      <c r="A33" s="23" t="s">
        <v>37</v>
      </c>
      <c r="B33" s="24" t="s">
        <v>45</v>
      </c>
      <c r="C33" s="24" t="s">
        <v>46</v>
      </c>
      <c r="D33" s="16">
        <v>13300.938162089809</v>
      </c>
      <c r="E33" s="16">
        <v>0</v>
      </c>
      <c r="F33" s="16">
        <v>0</v>
      </c>
      <c r="G33" s="16" t="s">
        <v>19</v>
      </c>
    </row>
    <row r="34" spans="1:7" ht="33.75">
      <c r="A34" s="23" t="s">
        <v>37</v>
      </c>
      <c r="B34" s="24" t="s">
        <v>47</v>
      </c>
      <c r="C34" s="24" t="s">
        <v>48</v>
      </c>
      <c r="D34" s="16">
        <v>9998.0025123813721</v>
      </c>
      <c r="E34" s="16">
        <v>0</v>
      </c>
      <c r="F34" s="16">
        <v>0</v>
      </c>
      <c r="G34" s="16" t="s">
        <v>19</v>
      </c>
    </row>
    <row r="35" spans="1:7" ht="22.5">
      <c r="A35" s="24" t="s">
        <v>37</v>
      </c>
      <c r="B35" s="24" t="s">
        <v>49</v>
      </c>
      <c r="C35" s="24" t="s">
        <v>50</v>
      </c>
      <c r="D35" s="16">
        <v>0</v>
      </c>
      <c r="E35" s="16">
        <v>0</v>
      </c>
      <c r="F35" s="16">
        <v>0</v>
      </c>
      <c r="G35" s="16" t="s">
        <v>19</v>
      </c>
    </row>
    <row r="36" spans="1:7" ht="33.75">
      <c r="A36" s="24" t="s">
        <v>37</v>
      </c>
      <c r="B36" s="24" t="s">
        <v>51</v>
      </c>
      <c r="C36" s="24" t="s">
        <v>52</v>
      </c>
      <c r="D36" s="16">
        <v>11718.65578257896</v>
      </c>
      <c r="E36" s="16">
        <v>0</v>
      </c>
      <c r="F36" s="16">
        <v>0</v>
      </c>
      <c r="G36" s="16" t="s">
        <v>19</v>
      </c>
    </row>
    <row r="37" spans="1:7" ht="33.75">
      <c r="A37" s="24" t="s">
        <v>37</v>
      </c>
      <c r="B37" s="24" t="s">
        <v>53</v>
      </c>
      <c r="C37" s="24" t="s">
        <v>54</v>
      </c>
      <c r="D37" s="16">
        <v>5533.8662942262899</v>
      </c>
      <c r="E37" s="16">
        <v>0</v>
      </c>
      <c r="F37" s="16">
        <v>0</v>
      </c>
      <c r="G37" s="16" t="s">
        <v>19</v>
      </c>
    </row>
    <row r="38" spans="1:7">
      <c r="A38" s="24" t="s">
        <v>37</v>
      </c>
      <c r="B38" s="24" t="s">
        <v>55</v>
      </c>
      <c r="C38" s="24" t="s">
        <v>56</v>
      </c>
      <c r="D38" s="16">
        <v>0</v>
      </c>
      <c r="E38" s="16">
        <v>0</v>
      </c>
      <c r="F38" s="16">
        <v>0</v>
      </c>
      <c r="G38" s="16" t="s">
        <v>19</v>
      </c>
    </row>
    <row r="39" spans="1:7">
      <c r="A39" s="24" t="s">
        <v>37</v>
      </c>
      <c r="B39" s="24" t="s">
        <v>57</v>
      </c>
      <c r="C39" s="24" t="s">
        <v>58</v>
      </c>
      <c r="D39" s="16">
        <v>0</v>
      </c>
      <c r="E39" s="16">
        <v>0</v>
      </c>
      <c r="F39" s="16">
        <v>0</v>
      </c>
      <c r="G39" s="16" t="s">
        <v>19</v>
      </c>
    </row>
    <row r="40" spans="1:7" ht="21">
      <c r="A40" s="18" t="s">
        <v>59</v>
      </c>
      <c r="B40" s="18" t="s">
        <v>60</v>
      </c>
      <c r="C40" s="18" t="s">
        <v>18</v>
      </c>
      <c r="D40" s="19">
        <f>D41+D96+D116</f>
        <v>396826.25116765022</v>
      </c>
      <c r="E40" s="19">
        <f>E41+E96+E116</f>
        <v>108377</v>
      </c>
      <c r="F40" s="19">
        <f>F41+F96+F116</f>
        <v>29006</v>
      </c>
      <c r="G40" s="19" t="s">
        <v>19</v>
      </c>
    </row>
    <row r="41" spans="1:7" ht="42">
      <c r="A41" s="18" t="s">
        <v>61</v>
      </c>
      <c r="B41" s="18" t="s">
        <v>62</v>
      </c>
      <c r="C41" s="18" t="s">
        <v>18</v>
      </c>
      <c r="D41" s="19">
        <f>D48+D42</f>
        <v>396826.25116765022</v>
      </c>
      <c r="E41" s="19">
        <f>E48+E42</f>
        <v>0</v>
      </c>
      <c r="F41" s="19">
        <f>F48+F42</f>
        <v>0</v>
      </c>
      <c r="G41" s="19" t="s">
        <v>19</v>
      </c>
    </row>
    <row r="42" spans="1:7" ht="21">
      <c r="A42" s="18" t="s">
        <v>63</v>
      </c>
      <c r="B42" s="18" t="s">
        <v>64</v>
      </c>
      <c r="C42" s="18" t="s">
        <v>18</v>
      </c>
      <c r="D42" s="19">
        <f>SUM(D43:D47)</f>
        <v>37495.460943432729</v>
      </c>
      <c r="E42" s="19">
        <f>SUM(E43:E47)</f>
        <v>0</v>
      </c>
      <c r="F42" s="19">
        <f>SUM(F43:F47)</f>
        <v>0</v>
      </c>
      <c r="G42" s="19" t="s">
        <v>19</v>
      </c>
    </row>
    <row r="43" spans="1:7" ht="33.75">
      <c r="A43" s="26" t="s">
        <v>65</v>
      </c>
      <c r="B43" s="24" t="s">
        <v>66</v>
      </c>
      <c r="C43" s="24" t="s">
        <v>67</v>
      </c>
      <c r="D43" s="16">
        <v>8569.8422002713996</v>
      </c>
      <c r="E43" s="16">
        <v>0</v>
      </c>
      <c r="F43" s="16">
        <v>0</v>
      </c>
      <c r="G43" s="16" t="s">
        <v>19</v>
      </c>
    </row>
    <row r="44" spans="1:7" ht="33.75">
      <c r="A44" s="26" t="s">
        <v>65</v>
      </c>
      <c r="B44" s="24" t="s">
        <v>68</v>
      </c>
      <c r="C44" s="24" t="s">
        <v>69</v>
      </c>
      <c r="D44" s="16">
        <v>3031.3941544201934</v>
      </c>
      <c r="E44" s="16">
        <v>0</v>
      </c>
      <c r="F44" s="16">
        <v>0</v>
      </c>
      <c r="G44" s="16" t="s">
        <v>19</v>
      </c>
    </row>
    <row r="45" spans="1:7" ht="33.75">
      <c r="A45" s="26" t="s">
        <v>65</v>
      </c>
      <c r="B45" s="24" t="s">
        <v>70</v>
      </c>
      <c r="C45" s="24" t="s">
        <v>71</v>
      </c>
      <c r="D45" s="16">
        <v>5517.4608925931079</v>
      </c>
      <c r="E45" s="16">
        <v>0</v>
      </c>
      <c r="F45" s="16">
        <v>0</v>
      </c>
      <c r="G45" s="16" t="s">
        <v>19</v>
      </c>
    </row>
    <row r="46" spans="1:7" ht="33.75">
      <c r="A46" s="27" t="s">
        <v>65</v>
      </c>
      <c r="B46" s="24" t="s">
        <v>72</v>
      </c>
      <c r="C46" s="24" t="s">
        <v>73</v>
      </c>
      <c r="D46" s="16">
        <v>16221.659491291808</v>
      </c>
      <c r="E46" s="16">
        <v>0</v>
      </c>
      <c r="F46" s="16">
        <v>0</v>
      </c>
      <c r="G46" s="16" t="s">
        <v>19</v>
      </c>
    </row>
    <row r="47" spans="1:7" ht="33.75">
      <c r="A47" s="27" t="s">
        <v>65</v>
      </c>
      <c r="B47" s="24" t="s">
        <v>74</v>
      </c>
      <c r="C47" s="24" t="s">
        <v>75</v>
      </c>
      <c r="D47" s="16">
        <v>4155.1042048562267</v>
      </c>
      <c r="E47" s="16">
        <v>0</v>
      </c>
      <c r="F47" s="16">
        <v>0</v>
      </c>
      <c r="G47" s="16" t="s">
        <v>19</v>
      </c>
    </row>
    <row r="48" spans="1:7" ht="31.5">
      <c r="A48" s="18" t="s">
        <v>76</v>
      </c>
      <c r="B48" s="18" t="s">
        <v>77</v>
      </c>
      <c r="C48" s="18" t="s">
        <v>18</v>
      </c>
      <c r="D48" s="19">
        <f>SUM(D49:D95)</f>
        <v>359330.79022421746</v>
      </c>
      <c r="E48" s="19">
        <f>SUM(E49:E95)</f>
        <v>0</v>
      </c>
      <c r="F48" s="19">
        <f>SUM(F49:F95)</f>
        <v>0</v>
      </c>
      <c r="G48" s="19" t="s">
        <v>19</v>
      </c>
    </row>
    <row r="49" spans="1:7" ht="33.75">
      <c r="A49" s="26" t="s">
        <v>76</v>
      </c>
      <c r="B49" s="24" t="s">
        <v>78</v>
      </c>
      <c r="C49" s="24" t="s">
        <v>79</v>
      </c>
      <c r="D49" s="16">
        <v>7439.1814439235168</v>
      </c>
      <c r="E49" s="16">
        <v>0</v>
      </c>
      <c r="F49" s="16">
        <v>0</v>
      </c>
      <c r="G49" s="16" t="s">
        <v>19</v>
      </c>
    </row>
    <row r="50" spans="1:7" ht="33.75">
      <c r="A50" s="27" t="s">
        <v>76</v>
      </c>
      <c r="B50" s="24" t="s">
        <v>80</v>
      </c>
      <c r="C50" s="24" t="s">
        <v>81</v>
      </c>
      <c r="D50" s="16">
        <v>0</v>
      </c>
      <c r="E50" s="16">
        <v>0</v>
      </c>
      <c r="F50" s="16">
        <v>0</v>
      </c>
      <c r="G50" s="16" t="s">
        <v>19</v>
      </c>
    </row>
    <row r="51" spans="1:7" ht="33.75">
      <c r="A51" s="27" t="s">
        <v>76</v>
      </c>
      <c r="B51" s="24" t="s">
        <v>82</v>
      </c>
      <c r="C51" s="24" t="s">
        <v>83</v>
      </c>
      <c r="D51" s="16">
        <v>4666</v>
      </c>
      <c r="E51" s="16">
        <v>0</v>
      </c>
      <c r="F51" s="16">
        <v>0</v>
      </c>
      <c r="G51" s="16" t="s">
        <v>19</v>
      </c>
    </row>
    <row r="52" spans="1:7" ht="33.75">
      <c r="A52" s="27" t="s">
        <v>76</v>
      </c>
      <c r="B52" s="24" t="s">
        <v>84</v>
      </c>
      <c r="C52" s="24" t="s">
        <v>85</v>
      </c>
      <c r="D52" s="16">
        <v>7520.473996697925</v>
      </c>
      <c r="E52" s="16">
        <v>0</v>
      </c>
      <c r="F52" s="16">
        <v>0</v>
      </c>
      <c r="G52" s="16" t="s">
        <v>19</v>
      </c>
    </row>
    <row r="53" spans="1:7" ht="33.75">
      <c r="A53" s="27" t="s">
        <v>76</v>
      </c>
      <c r="B53" s="24" t="s">
        <v>86</v>
      </c>
      <c r="C53" s="24" t="s">
        <v>87</v>
      </c>
      <c r="D53" s="16">
        <v>8336.3354753573585</v>
      </c>
      <c r="E53" s="16">
        <v>0</v>
      </c>
      <c r="F53" s="16">
        <v>0</v>
      </c>
      <c r="G53" s="16" t="s">
        <v>19</v>
      </c>
    </row>
    <row r="54" spans="1:7" ht="33.75">
      <c r="A54" s="27" t="s">
        <v>76</v>
      </c>
      <c r="B54" s="24" t="s">
        <v>88</v>
      </c>
      <c r="C54" s="24" t="s">
        <v>89</v>
      </c>
      <c r="D54" s="16">
        <v>6701.8174003088243</v>
      </c>
      <c r="E54" s="16">
        <v>0</v>
      </c>
      <c r="F54" s="16">
        <v>0</v>
      </c>
      <c r="G54" s="16" t="s">
        <v>19</v>
      </c>
    </row>
    <row r="55" spans="1:7" ht="33.75">
      <c r="A55" s="27" t="s">
        <v>76</v>
      </c>
      <c r="B55" s="24" t="s">
        <v>90</v>
      </c>
      <c r="C55" s="24" t="s">
        <v>91</v>
      </c>
      <c r="D55" s="16">
        <v>0</v>
      </c>
      <c r="E55" s="16">
        <v>0</v>
      </c>
      <c r="F55" s="16">
        <v>0</v>
      </c>
      <c r="G55" s="16" t="s">
        <v>19</v>
      </c>
    </row>
    <row r="56" spans="1:7" ht="33.75">
      <c r="A56" s="27" t="s">
        <v>76</v>
      </c>
      <c r="B56" s="24" t="s">
        <v>92</v>
      </c>
      <c r="C56" s="24" t="s">
        <v>93</v>
      </c>
      <c r="D56" s="16">
        <v>5495.7857553676004</v>
      </c>
      <c r="E56" s="16">
        <v>0</v>
      </c>
      <c r="F56" s="16">
        <v>0</v>
      </c>
      <c r="G56" s="16" t="s">
        <v>19</v>
      </c>
    </row>
    <row r="57" spans="1:7" ht="33.75">
      <c r="A57" s="27" t="s">
        <v>76</v>
      </c>
      <c r="B57" s="24" t="s">
        <v>94</v>
      </c>
      <c r="C57" s="24" t="s">
        <v>95</v>
      </c>
      <c r="D57" s="16">
        <v>7989.1176306514699</v>
      </c>
      <c r="E57" s="16">
        <v>0</v>
      </c>
      <c r="F57" s="16">
        <v>0</v>
      </c>
      <c r="G57" s="16" t="s">
        <v>19</v>
      </c>
    </row>
    <row r="58" spans="1:7" ht="33.75">
      <c r="A58" s="27" t="s">
        <v>76</v>
      </c>
      <c r="B58" s="24" t="s">
        <v>96</v>
      </c>
      <c r="C58" s="24" t="s">
        <v>97</v>
      </c>
      <c r="D58" s="16">
        <v>0</v>
      </c>
      <c r="E58" s="16">
        <v>0</v>
      </c>
      <c r="F58" s="16">
        <v>0</v>
      </c>
      <c r="G58" s="16" t="s">
        <v>19</v>
      </c>
    </row>
    <row r="59" spans="1:7" ht="33.75">
      <c r="A59" s="27" t="s">
        <v>76</v>
      </c>
      <c r="B59" s="24" t="s">
        <v>98</v>
      </c>
      <c r="C59" s="24" t="s">
        <v>99</v>
      </c>
      <c r="D59" s="16">
        <v>0</v>
      </c>
      <c r="E59" s="16">
        <v>0</v>
      </c>
      <c r="F59" s="16">
        <v>0</v>
      </c>
      <c r="G59" s="16" t="s">
        <v>19</v>
      </c>
    </row>
    <row r="60" spans="1:7" ht="33.75">
      <c r="A60" s="27" t="s">
        <v>76</v>
      </c>
      <c r="B60" s="27" t="s">
        <v>100</v>
      </c>
      <c r="C60" s="24" t="s">
        <v>101</v>
      </c>
      <c r="D60" s="16">
        <v>5483.1543394724031</v>
      </c>
      <c r="E60" s="16">
        <v>0</v>
      </c>
      <c r="F60" s="16">
        <v>0</v>
      </c>
      <c r="G60" s="16" t="s">
        <v>19</v>
      </c>
    </row>
    <row r="61" spans="1:7" ht="33.75">
      <c r="A61" s="27" t="s">
        <v>76</v>
      </c>
      <c r="B61" s="27" t="s">
        <v>102</v>
      </c>
      <c r="C61" s="24" t="s">
        <v>103</v>
      </c>
      <c r="D61" s="16">
        <v>7242.4851964359914</v>
      </c>
      <c r="E61" s="16">
        <v>0</v>
      </c>
      <c r="F61" s="16">
        <v>0</v>
      </c>
      <c r="G61" s="16" t="s">
        <v>19</v>
      </c>
    </row>
    <row r="62" spans="1:7" ht="33.75">
      <c r="A62" s="27" t="s">
        <v>76</v>
      </c>
      <c r="B62" s="27" t="s">
        <v>104</v>
      </c>
      <c r="C62" s="24" t="s">
        <v>105</v>
      </c>
      <c r="D62" s="16">
        <v>7816.5593530758997</v>
      </c>
      <c r="E62" s="16">
        <v>0</v>
      </c>
      <c r="F62" s="16">
        <v>0</v>
      </c>
      <c r="G62" s="16" t="s">
        <v>19</v>
      </c>
    </row>
    <row r="63" spans="1:7" ht="33.75">
      <c r="A63" s="27" t="s">
        <v>76</v>
      </c>
      <c r="B63" s="27" t="s">
        <v>106</v>
      </c>
      <c r="C63" s="24" t="s">
        <v>107</v>
      </c>
      <c r="D63" s="16">
        <v>7795.823533712326</v>
      </c>
      <c r="E63" s="16">
        <v>0</v>
      </c>
      <c r="F63" s="16">
        <v>0</v>
      </c>
      <c r="G63" s="16" t="s">
        <v>19</v>
      </c>
    </row>
    <row r="64" spans="1:7" ht="33.75">
      <c r="A64" s="27" t="s">
        <v>76</v>
      </c>
      <c r="B64" s="27" t="s">
        <v>108</v>
      </c>
      <c r="C64" s="24" t="s">
        <v>109</v>
      </c>
      <c r="D64" s="16">
        <v>9796.9193890698352</v>
      </c>
      <c r="E64" s="16">
        <v>0</v>
      </c>
      <c r="F64" s="16">
        <v>0</v>
      </c>
      <c r="G64" s="16" t="s">
        <v>19</v>
      </c>
    </row>
    <row r="65" spans="1:7" ht="33.75">
      <c r="A65" s="27" t="s">
        <v>76</v>
      </c>
      <c r="B65" s="27" t="s">
        <v>110</v>
      </c>
      <c r="C65" s="24" t="s">
        <v>111</v>
      </c>
      <c r="D65" s="16">
        <v>7730.5952035663522</v>
      </c>
      <c r="E65" s="16">
        <v>0</v>
      </c>
      <c r="F65" s="16">
        <v>0</v>
      </c>
      <c r="G65" s="16" t="s">
        <v>19</v>
      </c>
    </row>
    <row r="66" spans="1:7" ht="33.75">
      <c r="A66" s="27" t="s">
        <v>76</v>
      </c>
      <c r="B66" s="27" t="s">
        <v>112</v>
      </c>
      <c r="C66" s="24" t="s">
        <v>113</v>
      </c>
      <c r="D66" s="16">
        <v>16870.109925963407</v>
      </c>
      <c r="E66" s="16">
        <v>0</v>
      </c>
      <c r="F66" s="16">
        <v>0</v>
      </c>
      <c r="G66" s="16" t="s">
        <v>19</v>
      </c>
    </row>
    <row r="67" spans="1:7" ht="33.75">
      <c r="A67" s="27" t="s">
        <v>76</v>
      </c>
      <c r="B67" s="27" t="s">
        <v>114</v>
      </c>
      <c r="C67" s="24" t="s">
        <v>115</v>
      </c>
      <c r="D67" s="16">
        <v>8278.2908325662211</v>
      </c>
      <c r="E67" s="16">
        <v>0</v>
      </c>
      <c r="F67" s="16">
        <v>0</v>
      </c>
      <c r="G67" s="16" t="s">
        <v>19</v>
      </c>
    </row>
    <row r="68" spans="1:7" ht="33.75">
      <c r="A68" s="27" t="s">
        <v>76</v>
      </c>
      <c r="B68" s="27" t="s">
        <v>116</v>
      </c>
      <c r="C68" s="24" t="s">
        <v>117</v>
      </c>
      <c r="D68" s="16">
        <v>6874.6673984622685</v>
      </c>
      <c r="E68" s="16">
        <v>0</v>
      </c>
      <c r="F68" s="16">
        <v>0</v>
      </c>
      <c r="G68" s="16" t="s">
        <v>19</v>
      </c>
    </row>
    <row r="69" spans="1:7" ht="33.75">
      <c r="A69" s="27" t="s">
        <v>76</v>
      </c>
      <c r="B69" s="27" t="s">
        <v>118</v>
      </c>
      <c r="C69" s="24" t="s">
        <v>119</v>
      </c>
      <c r="D69" s="16">
        <v>6587.8159232613252</v>
      </c>
      <c r="E69" s="16">
        <v>0</v>
      </c>
      <c r="F69" s="16">
        <v>0</v>
      </c>
      <c r="G69" s="16" t="s">
        <v>19</v>
      </c>
    </row>
    <row r="70" spans="1:7" ht="33.75">
      <c r="A70" s="27" t="s">
        <v>76</v>
      </c>
      <c r="B70" s="27" t="s">
        <v>120</v>
      </c>
      <c r="C70" s="24" t="s">
        <v>121</v>
      </c>
      <c r="D70" s="16">
        <v>9779.3046468109205</v>
      </c>
      <c r="E70" s="16">
        <v>0</v>
      </c>
      <c r="F70" s="16">
        <v>0</v>
      </c>
      <c r="G70" s="16" t="s">
        <v>19</v>
      </c>
    </row>
    <row r="71" spans="1:7" ht="33.75">
      <c r="A71" s="27" t="s">
        <v>76</v>
      </c>
      <c r="B71" s="27" t="s">
        <v>122</v>
      </c>
      <c r="C71" s="24" t="s">
        <v>123</v>
      </c>
      <c r="D71" s="16">
        <v>0</v>
      </c>
      <c r="E71" s="16">
        <v>0</v>
      </c>
      <c r="F71" s="16">
        <v>0</v>
      </c>
      <c r="G71" s="16" t="s">
        <v>19</v>
      </c>
    </row>
    <row r="72" spans="1:7" ht="33.75">
      <c r="A72" s="27" t="s">
        <v>76</v>
      </c>
      <c r="B72" s="27" t="s">
        <v>124</v>
      </c>
      <c r="C72" s="24" t="s">
        <v>125</v>
      </c>
      <c r="D72" s="16">
        <v>0</v>
      </c>
      <c r="E72" s="16">
        <v>0</v>
      </c>
      <c r="F72" s="16">
        <v>0</v>
      </c>
      <c r="G72" s="16" t="s">
        <v>19</v>
      </c>
    </row>
    <row r="73" spans="1:7" ht="33.75">
      <c r="A73" s="27" t="s">
        <v>76</v>
      </c>
      <c r="B73" s="27" t="s">
        <v>126</v>
      </c>
      <c r="C73" s="24" t="s">
        <v>127</v>
      </c>
      <c r="D73" s="16">
        <f>23670.4721252942/2</f>
        <v>11835.2360626471</v>
      </c>
      <c r="E73" s="16">
        <v>0</v>
      </c>
      <c r="F73" s="16">
        <v>0</v>
      </c>
      <c r="G73" s="16" t="s">
        <v>19</v>
      </c>
    </row>
    <row r="74" spans="1:7" ht="33.75">
      <c r="A74" s="27" t="s">
        <v>76</v>
      </c>
      <c r="B74" s="27" t="s">
        <v>128</v>
      </c>
      <c r="C74" s="24" t="s">
        <v>129</v>
      </c>
      <c r="D74" s="16">
        <v>11835.2360626471</v>
      </c>
      <c r="E74" s="16">
        <v>0</v>
      </c>
      <c r="F74" s="16">
        <v>0</v>
      </c>
      <c r="G74" s="16" t="s">
        <v>19</v>
      </c>
    </row>
    <row r="75" spans="1:7" ht="33.75">
      <c r="A75" s="27" t="s">
        <v>76</v>
      </c>
      <c r="B75" s="27" t="s">
        <v>130</v>
      </c>
      <c r="C75" s="24" t="s">
        <v>131</v>
      </c>
      <c r="D75" s="16">
        <v>6392.7908726791975</v>
      </c>
      <c r="E75" s="16">
        <v>0</v>
      </c>
      <c r="F75" s="16">
        <v>0</v>
      </c>
      <c r="G75" s="16" t="s">
        <v>19</v>
      </c>
    </row>
    <row r="76" spans="1:7" ht="33.75">
      <c r="A76" s="27" t="s">
        <v>76</v>
      </c>
      <c r="B76" s="27" t="s">
        <v>132</v>
      </c>
      <c r="C76" s="24" t="s">
        <v>133</v>
      </c>
      <c r="D76" s="16">
        <v>8880.4534202089781</v>
      </c>
      <c r="E76" s="16">
        <v>0</v>
      </c>
      <c r="F76" s="16">
        <v>0</v>
      </c>
      <c r="G76" s="16" t="s">
        <v>19</v>
      </c>
    </row>
    <row r="77" spans="1:7" ht="33.75">
      <c r="A77" s="27" t="s">
        <v>76</v>
      </c>
      <c r="B77" s="27" t="s">
        <v>134</v>
      </c>
      <c r="C77" s="24" t="s">
        <v>135</v>
      </c>
      <c r="D77" s="16">
        <v>8221.1992227127375</v>
      </c>
      <c r="E77" s="16">
        <v>0</v>
      </c>
      <c r="F77" s="16">
        <v>0</v>
      </c>
      <c r="G77" s="16" t="s">
        <v>19</v>
      </c>
    </row>
    <row r="78" spans="1:7" ht="33.75">
      <c r="A78" s="27" t="s">
        <v>76</v>
      </c>
      <c r="B78" s="27" t="s">
        <v>136</v>
      </c>
      <c r="C78" s="24" t="s">
        <v>137</v>
      </c>
      <c r="D78" s="16">
        <v>9304.6987197046365</v>
      </c>
      <c r="E78" s="16">
        <v>0</v>
      </c>
      <c r="F78" s="16">
        <v>0</v>
      </c>
      <c r="G78" s="16" t="s">
        <v>19</v>
      </c>
    </row>
    <row r="79" spans="1:7" ht="33.75">
      <c r="A79" s="27" t="s">
        <v>76</v>
      </c>
      <c r="B79" s="27" t="s">
        <v>138</v>
      </c>
      <c r="C79" s="24" t="s">
        <v>139</v>
      </c>
      <c r="D79" s="16">
        <v>7472.4082358419209</v>
      </c>
      <c r="E79" s="16">
        <v>0</v>
      </c>
      <c r="F79" s="16">
        <v>0</v>
      </c>
      <c r="G79" s="16" t="s">
        <v>19</v>
      </c>
    </row>
    <row r="80" spans="1:7" ht="33.75">
      <c r="A80" s="27" t="s">
        <v>76</v>
      </c>
      <c r="B80" s="27" t="s">
        <v>140</v>
      </c>
      <c r="C80" s="24" t="s">
        <v>141</v>
      </c>
      <c r="D80" s="16">
        <v>3486.5829559923077</v>
      </c>
      <c r="E80" s="16">
        <v>0</v>
      </c>
      <c r="F80" s="16">
        <v>0</v>
      </c>
      <c r="G80" s="16" t="s">
        <v>19</v>
      </c>
    </row>
    <row r="81" spans="1:7" ht="33.75">
      <c r="A81" s="27" t="s">
        <v>76</v>
      </c>
      <c r="B81" s="27" t="s">
        <v>142</v>
      </c>
      <c r="C81" s="24" t="s">
        <v>143</v>
      </c>
      <c r="D81" s="16">
        <v>8215.7639735141493</v>
      </c>
      <c r="E81" s="16">
        <v>0</v>
      </c>
      <c r="F81" s="16">
        <v>0</v>
      </c>
      <c r="G81" s="16" t="s">
        <v>19</v>
      </c>
    </row>
    <row r="82" spans="1:7" ht="33.75">
      <c r="A82" s="27" t="s">
        <v>76</v>
      </c>
      <c r="B82" s="27" t="s">
        <v>144</v>
      </c>
      <c r="C82" s="24" t="s">
        <v>145</v>
      </c>
      <c r="D82" s="16">
        <v>7318.2349986614281</v>
      </c>
      <c r="E82" s="16">
        <v>0</v>
      </c>
      <c r="F82" s="16">
        <v>0</v>
      </c>
      <c r="G82" s="16" t="s">
        <v>19</v>
      </c>
    </row>
    <row r="83" spans="1:7" ht="33.75">
      <c r="A83" s="27" t="s">
        <v>76</v>
      </c>
      <c r="B83" s="27" t="s">
        <v>146</v>
      </c>
      <c r="C83" s="24" t="s">
        <v>147</v>
      </c>
      <c r="D83" s="16">
        <v>7405.4886555659923</v>
      </c>
      <c r="E83" s="16">
        <v>0</v>
      </c>
      <c r="F83" s="16">
        <v>0</v>
      </c>
      <c r="G83" s="16" t="s">
        <v>19</v>
      </c>
    </row>
    <row r="84" spans="1:7" ht="33.75">
      <c r="A84" s="27" t="s">
        <v>76</v>
      </c>
      <c r="B84" s="27" t="s">
        <v>148</v>
      </c>
      <c r="C84" s="24" t="s">
        <v>149</v>
      </c>
      <c r="D84" s="16">
        <v>0</v>
      </c>
      <c r="E84" s="16">
        <v>0</v>
      </c>
      <c r="F84" s="16">
        <v>0</v>
      </c>
      <c r="G84" s="16" t="s">
        <v>19</v>
      </c>
    </row>
    <row r="85" spans="1:7" ht="33.75">
      <c r="A85" s="27" t="s">
        <v>76</v>
      </c>
      <c r="B85" s="27" t="s">
        <v>150</v>
      </c>
      <c r="C85" s="24" t="s">
        <v>151</v>
      </c>
      <c r="D85" s="16">
        <v>0</v>
      </c>
      <c r="E85" s="16">
        <v>0</v>
      </c>
      <c r="F85" s="16">
        <v>0</v>
      </c>
      <c r="G85" s="16" t="s">
        <v>19</v>
      </c>
    </row>
    <row r="86" spans="1:7" ht="33.75">
      <c r="A86" s="27" t="s">
        <v>76</v>
      </c>
      <c r="B86" s="24" t="s">
        <v>152</v>
      </c>
      <c r="C86" s="24" t="s">
        <v>153</v>
      </c>
      <c r="D86" s="16">
        <v>6514.0725745209165</v>
      </c>
      <c r="E86" s="16">
        <v>0</v>
      </c>
      <c r="F86" s="16">
        <v>0</v>
      </c>
      <c r="G86" s="16" t="s">
        <v>19</v>
      </c>
    </row>
    <row r="87" spans="1:7" ht="33.75">
      <c r="A87" s="27" t="s">
        <v>76</v>
      </c>
      <c r="B87" s="24" t="s">
        <v>154</v>
      </c>
      <c r="C87" s="24" t="s">
        <v>155</v>
      </c>
      <c r="D87" s="16">
        <v>7535.2346295758907</v>
      </c>
      <c r="E87" s="16">
        <v>0</v>
      </c>
      <c r="F87" s="16">
        <v>0</v>
      </c>
      <c r="G87" s="16" t="s">
        <v>19</v>
      </c>
    </row>
    <row r="88" spans="1:7" ht="33.75">
      <c r="A88" s="27" t="s">
        <v>76</v>
      </c>
      <c r="B88" s="24" t="s">
        <v>156</v>
      </c>
      <c r="C88" s="24" t="s">
        <v>157</v>
      </c>
      <c r="D88" s="16">
        <v>8341.571856003884</v>
      </c>
      <c r="E88" s="16">
        <v>0</v>
      </c>
      <c r="F88" s="16">
        <v>0</v>
      </c>
      <c r="G88" s="16" t="s">
        <v>19</v>
      </c>
    </row>
    <row r="89" spans="1:7" ht="33.75">
      <c r="A89" s="27" t="s">
        <v>76</v>
      </c>
      <c r="B89" s="24" t="s">
        <v>158</v>
      </c>
      <c r="C89" s="24" t="s">
        <v>159</v>
      </c>
      <c r="D89" s="16">
        <v>14850.684865093739</v>
      </c>
      <c r="E89" s="16">
        <v>0</v>
      </c>
      <c r="F89" s="16">
        <v>0</v>
      </c>
      <c r="G89" s="16" t="s">
        <v>19</v>
      </c>
    </row>
    <row r="90" spans="1:7" ht="33.75">
      <c r="A90" s="27" t="s">
        <v>76</v>
      </c>
      <c r="B90" s="24" t="s">
        <v>160</v>
      </c>
      <c r="C90" s="24" t="s">
        <v>161</v>
      </c>
      <c r="D90" s="16">
        <v>6147.5111150667999</v>
      </c>
      <c r="E90" s="16">
        <v>0</v>
      </c>
      <c r="F90" s="16">
        <v>0</v>
      </c>
      <c r="G90" s="16" t="s">
        <v>19</v>
      </c>
    </row>
    <row r="91" spans="1:7" ht="33.75">
      <c r="A91" s="27" t="s">
        <v>76</v>
      </c>
      <c r="B91" s="24" t="s">
        <v>162</v>
      </c>
      <c r="C91" s="24" t="s">
        <v>163</v>
      </c>
      <c r="D91" s="16">
        <v>6501.1845590769872</v>
      </c>
      <c r="E91" s="16">
        <v>0</v>
      </c>
      <c r="F91" s="16">
        <v>0</v>
      </c>
      <c r="G91" s="16" t="s">
        <v>19</v>
      </c>
    </row>
    <row r="92" spans="1:7" ht="33.75">
      <c r="A92" s="27" t="s">
        <v>76</v>
      </c>
      <c r="B92" s="24" t="s">
        <v>164</v>
      </c>
      <c r="C92" s="24" t="s">
        <v>165</v>
      </c>
      <c r="D92" s="16">
        <v>0</v>
      </c>
      <c r="E92" s="16">
        <v>0</v>
      </c>
      <c r="F92" s="16">
        <v>0</v>
      </c>
      <c r="G92" s="16" t="s">
        <v>19</v>
      </c>
    </row>
    <row r="93" spans="1:7" ht="33.75">
      <c r="A93" s="27" t="s">
        <v>76</v>
      </c>
      <c r="B93" s="27" t="s">
        <v>219</v>
      </c>
      <c r="C93" s="24" t="s">
        <v>220</v>
      </c>
      <c r="D93" s="16">
        <v>0</v>
      </c>
      <c r="E93" s="16">
        <v>0</v>
      </c>
      <c r="F93" s="16">
        <v>0</v>
      </c>
      <c r="G93" s="16" t="s">
        <v>19</v>
      </c>
    </row>
    <row r="94" spans="1:7" ht="33.75">
      <c r="A94" s="27" t="s">
        <v>76</v>
      </c>
      <c r="B94" s="24" t="s">
        <v>221</v>
      </c>
      <c r="C94" s="24" t="s">
        <v>222</v>
      </c>
      <c r="D94" s="16">
        <v>0</v>
      </c>
      <c r="E94" s="16">
        <v>0</v>
      </c>
      <c r="F94" s="16">
        <v>0</v>
      </c>
      <c r="G94" s="16" t="s">
        <v>19</v>
      </c>
    </row>
    <row r="95" spans="1:7" ht="33.75">
      <c r="A95" s="27" t="s">
        <v>76</v>
      </c>
      <c r="B95" s="24" t="s">
        <v>223</v>
      </c>
      <c r="C95" s="24" t="s">
        <v>224</v>
      </c>
      <c r="D95" s="16">
        <v>76668</v>
      </c>
      <c r="E95" s="16">
        <v>0</v>
      </c>
      <c r="F95" s="16">
        <v>0</v>
      </c>
      <c r="G95" s="16" t="s">
        <v>19</v>
      </c>
    </row>
    <row r="96" spans="1:7" ht="31.5">
      <c r="A96" s="18" t="s">
        <v>166</v>
      </c>
      <c r="B96" s="18" t="s">
        <v>167</v>
      </c>
      <c r="C96" s="18" t="s">
        <v>18</v>
      </c>
      <c r="D96" s="19">
        <f>D97</f>
        <v>0</v>
      </c>
      <c r="E96" s="19">
        <f>E97</f>
        <v>108377</v>
      </c>
      <c r="F96" s="19">
        <f>F97</f>
        <v>24370</v>
      </c>
      <c r="G96" s="19" t="s">
        <v>19</v>
      </c>
    </row>
    <row r="97" spans="1:7" ht="21">
      <c r="A97" s="18" t="s">
        <v>168</v>
      </c>
      <c r="B97" s="18" t="s">
        <v>169</v>
      </c>
      <c r="C97" s="18" t="s">
        <v>18</v>
      </c>
      <c r="D97" s="19">
        <f>SUM(D98:D115)</f>
        <v>0</v>
      </c>
      <c r="E97" s="19">
        <f t="shared" ref="E97:F97" si="1">SUM(E98:E115)</f>
        <v>108377</v>
      </c>
      <c r="F97" s="19">
        <f t="shared" si="1"/>
        <v>24370</v>
      </c>
      <c r="G97" s="19" t="s">
        <v>19</v>
      </c>
    </row>
    <row r="98" spans="1:7" ht="33.75">
      <c r="A98" s="27" t="s">
        <v>168</v>
      </c>
      <c r="B98" s="24" t="s">
        <v>170</v>
      </c>
      <c r="C98" s="24" t="s">
        <v>171</v>
      </c>
      <c r="D98" s="16">
        <v>0</v>
      </c>
      <c r="E98" s="16">
        <v>11312</v>
      </c>
      <c r="F98" s="16">
        <v>0</v>
      </c>
      <c r="G98" s="16" t="s">
        <v>19</v>
      </c>
    </row>
    <row r="99" spans="1:7" ht="33.75">
      <c r="A99" s="27" t="s">
        <v>168</v>
      </c>
      <c r="B99" s="24" t="s">
        <v>172</v>
      </c>
      <c r="C99" s="24" t="s">
        <v>173</v>
      </c>
      <c r="D99" s="16">
        <v>0</v>
      </c>
      <c r="E99" s="16">
        <v>14875</v>
      </c>
      <c r="F99" s="16">
        <v>0</v>
      </c>
      <c r="G99" s="16" t="s">
        <v>19</v>
      </c>
    </row>
    <row r="100" spans="1:7" ht="22.5">
      <c r="A100" s="28" t="s">
        <v>168</v>
      </c>
      <c r="B100" s="24" t="s">
        <v>174</v>
      </c>
      <c r="C100" s="24" t="s">
        <v>175</v>
      </c>
      <c r="D100" s="16">
        <v>0</v>
      </c>
      <c r="E100" s="16">
        <v>0</v>
      </c>
      <c r="F100" s="16">
        <v>0</v>
      </c>
      <c r="G100" s="16" t="s">
        <v>19</v>
      </c>
    </row>
    <row r="101" spans="1:7" ht="22.5">
      <c r="A101" s="28" t="s">
        <v>168</v>
      </c>
      <c r="B101" s="24" t="s">
        <v>176</v>
      </c>
      <c r="C101" s="24" t="s">
        <v>177</v>
      </c>
      <c r="D101" s="16">
        <v>0</v>
      </c>
      <c r="E101" s="16">
        <v>0</v>
      </c>
      <c r="F101" s="16">
        <v>0</v>
      </c>
      <c r="G101" s="16" t="s">
        <v>19</v>
      </c>
    </row>
    <row r="102" spans="1:7" ht="33.75">
      <c r="A102" s="27" t="s">
        <v>168</v>
      </c>
      <c r="B102" s="24" t="s">
        <v>178</v>
      </c>
      <c r="C102" s="24" t="s">
        <v>179</v>
      </c>
      <c r="D102" s="16">
        <v>0</v>
      </c>
      <c r="E102" s="16">
        <v>13211</v>
      </c>
      <c r="F102" s="16">
        <v>0</v>
      </c>
      <c r="G102" s="16" t="s">
        <v>19</v>
      </c>
    </row>
    <row r="103" spans="1:7" ht="22.5">
      <c r="A103" s="27" t="s">
        <v>168</v>
      </c>
      <c r="B103" s="24" t="s">
        <v>180</v>
      </c>
      <c r="C103" s="24" t="s">
        <v>181</v>
      </c>
      <c r="D103" s="16">
        <v>0</v>
      </c>
      <c r="E103" s="16">
        <v>0</v>
      </c>
      <c r="F103" s="16">
        <v>0</v>
      </c>
      <c r="G103" s="16" t="s">
        <v>19</v>
      </c>
    </row>
    <row r="104" spans="1:7" ht="33.75">
      <c r="A104" s="27" t="s">
        <v>168</v>
      </c>
      <c r="B104" s="24" t="s">
        <v>182</v>
      </c>
      <c r="C104" s="24" t="s">
        <v>183</v>
      </c>
      <c r="D104" s="16">
        <v>0</v>
      </c>
      <c r="E104" s="16">
        <v>19222</v>
      </c>
      <c r="F104" s="16">
        <v>0</v>
      </c>
      <c r="G104" s="16" t="s">
        <v>19</v>
      </c>
    </row>
    <row r="105" spans="1:7" ht="22.5">
      <c r="A105" s="27" t="s">
        <v>168</v>
      </c>
      <c r="B105" s="24" t="s">
        <v>184</v>
      </c>
      <c r="C105" s="24" t="s">
        <v>185</v>
      </c>
      <c r="D105" s="16">
        <v>0</v>
      </c>
      <c r="E105" s="16">
        <v>0</v>
      </c>
      <c r="F105" s="16">
        <v>0</v>
      </c>
      <c r="G105" s="16" t="s">
        <v>19</v>
      </c>
    </row>
    <row r="106" spans="1:7" ht="22.5">
      <c r="A106" s="27" t="s">
        <v>168</v>
      </c>
      <c r="B106" s="24" t="s">
        <v>186</v>
      </c>
      <c r="C106" s="24" t="s">
        <v>187</v>
      </c>
      <c r="D106" s="16">
        <v>0</v>
      </c>
      <c r="E106" s="16">
        <v>0</v>
      </c>
      <c r="F106" s="16">
        <v>0</v>
      </c>
      <c r="G106" s="16" t="s">
        <v>19</v>
      </c>
    </row>
    <row r="107" spans="1:7" ht="33.75">
      <c r="A107" s="27" t="s">
        <v>168</v>
      </c>
      <c r="B107" s="24" t="s">
        <v>188</v>
      </c>
      <c r="C107" s="24" t="s">
        <v>189</v>
      </c>
      <c r="D107" s="16">
        <v>0</v>
      </c>
      <c r="E107" s="16">
        <v>15422</v>
      </c>
      <c r="F107" s="16">
        <v>0</v>
      </c>
      <c r="G107" s="16" t="s">
        <v>19</v>
      </c>
    </row>
    <row r="108" spans="1:7" ht="33.75">
      <c r="A108" s="27" t="s">
        <v>168</v>
      </c>
      <c r="B108" s="24" t="s">
        <v>190</v>
      </c>
      <c r="C108" s="24" t="s">
        <v>191</v>
      </c>
      <c r="D108" s="16">
        <v>0</v>
      </c>
      <c r="E108" s="16">
        <v>19741</v>
      </c>
      <c r="F108" s="16">
        <v>0</v>
      </c>
      <c r="G108" s="16" t="s">
        <v>19</v>
      </c>
    </row>
    <row r="109" spans="1:7" ht="33.75">
      <c r="A109" s="27" t="s">
        <v>168</v>
      </c>
      <c r="B109" s="24" t="s">
        <v>192</v>
      </c>
      <c r="C109" s="24" t="s">
        <v>193</v>
      </c>
      <c r="D109" s="16">
        <v>0</v>
      </c>
      <c r="E109" s="16">
        <v>0</v>
      </c>
      <c r="F109" s="16">
        <v>8911</v>
      </c>
      <c r="G109" s="16" t="s">
        <v>19</v>
      </c>
    </row>
    <row r="110" spans="1:7" ht="33.75">
      <c r="A110" s="27" t="s">
        <v>168</v>
      </c>
      <c r="B110" s="24" t="s">
        <v>194</v>
      </c>
      <c r="C110" s="24" t="s">
        <v>195</v>
      </c>
      <c r="D110" s="16">
        <v>0</v>
      </c>
      <c r="E110" s="16">
        <v>0</v>
      </c>
      <c r="F110" s="16">
        <v>7339</v>
      </c>
      <c r="G110" s="16" t="s">
        <v>19</v>
      </c>
    </row>
    <row r="111" spans="1:7" ht="33.75">
      <c r="A111" s="27" t="s">
        <v>168</v>
      </c>
      <c r="B111" s="24" t="s">
        <v>196</v>
      </c>
      <c r="C111" s="24" t="s">
        <v>197</v>
      </c>
      <c r="D111" s="16">
        <v>0</v>
      </c>
      <c r="E111" s="16">
        <v>0</v>
      </c>
      <c r="F111" s="16">
        <v>0</v>
      </c>
      <c r="G111" s="16" t="s">
        <v>19</v>
      </c>
    </row>
    <row r="112" spans="1:7" ht="45">
      <c r="A112" s="27" t="s">
        <v>168</v>
      </c>
      <c r="B112" s="24" t="s">
        <v>198</v>
      </c>
      <c r="C112" s="24" t="s">
        <v>199</v>
      </c>
      <c r="D112" s="16">
        <v>0</v>
      </c>
      <c r="E112" s="16">
        <v>14594</v>
      </c>
      <c r="F112" s="16">
        <v>0</v>
      </c>
      <c r="G112" s="16" t="s">
        <v>19</v>
      </c>
    </row>
    <row r="113" spans="1:7" ht="22.5">
      <c r="A113" s="27" t="s">
        <v>168</v>
      </c>
      <c r="B113" s="24" t="s">
        <v>200</v>
      </c>
      <c r="C113" s="24" t="s">
        <v>201</v>
      </c>
      <c r="D113" s="16">
        <v>0</v>
      </c>
      <c r="E113" s="16">
        <v>0</v>
      </c>
      <c r="F113" s="16">
        <v>0</v>
      </c>
      <c r="G113" s="16" t="s">
        <v>19</v>
      </c>
    </row>
    <row r="114" spans="1:7" ht="33.75">
      <c r="A114" s="28" t="s">
        <v>168</v>
      </c>
      <c r="B114" s="24" t="s">
        <v>243</v>
      </c>
      <c r="C114" s="24" t="s">
        <v>244</v>
      </c>
      <c r="D114" s="16">
        <v>0</v>
      </c>
      <c r="E114" s="16">
        <v>0</v>
      </c>
      <c r="F114" s="16">
        <v>7528</v>
      </c>
      <c r="G114" s="16" t="s">
        <v>19</v>
      </c>
    </row>
    <row r="115" spans="1:7" ht="33.75">
      <c r="A115" s="28" t="s">
        <v>168</v>
      </c>
      <c r="B115" s="24" t="s">
        <v>245</v>
      </c>
      <c r="C115" s="24" t="s">
        <v>246</v>
      </c>
      <c r="D115" s="16">
        <v>0</v>
      </c>
      <c r="E115" s="16">
        <v>0</v>
      </c>
      <c r="F115" s="16">
        <v>592</v>
      </c>
      <c r="G115" s="16" t="s">
        <v>19</v>
      </c>
    </row>
    <row r="116" spans="1:7" ht="31.5">
      <c r="A116" s="22" t="s">
        <v>247</v>
      </c>
      <c r="B116" s="17" t="s">
        <v>248</v>
      </c>
      <c r="C116" s="38" t="s">
        <v>18</v>
      </c>
      <c r="D116" s="19">
        <f>D117</f>
        <v>0</v>
      </c>
      <c r="E116" s="19">
        <f t="shared" ref="E116:F117" si="2">E117</f>
        <v>0</v>
      </c>
      <c r="F116" s="19">
        <f t="shared" si="2"/>
        <v>4636</v>
      </c>
      <c r="G116" s="16" t="s">
        <v>19</v>
      </c>
    </row>
    <row r="117" spans="1:7">
      <c r="A117" s="28" t="s">
        <v>247</v>
      </c>
      <c r="B117" s="24" t="s">
        <v>249</v>
      </c>
      <c r="C117" s="24" t="s">
        <v>250</v>
      </c>
      <c r="D117" s="16">
        <f t="shared" ref="D117" si="3">D118</f>
        <v>0</v>
      </c>
      <c r="E117" s="16">
        <f t="shared" si="2"/>
        <v>0</v>
      </c>
      <c r="F117" s="16">
        <f t="shared" si="2"/>
        <v>4636</v>
      </c>
      <c r="G117" s="16" t="s">
        <v>19</v>
      </c>
    </row>
    <row r="118" spans="1:7" ht="21">
      <c r="A118" s="18" t="s">
        <v>202</v>
      </c>
      <c r="B118" s="18" t="s">
        <v>27</v>
      </c>
      <c r="C118" s="18" t="s">
        <v>18</v>
      </c>
      <c r="D118" s="19">
        <f>SUM(D119:D121)</f>
        <v>0</v>
      </c>
      <c r="E118" s="19">
        <f t="shared" ref="E118:F118" si="4">SUM(E119:E121)</f>
        <v>0</v>
      </c>
      <c r="F118" s="19">
        <f t="shared" si="4"/>
        <v>4636</v>
      </c>
      <c r="G118" s="16" t="s">
        <v>19</v>
      </c>
    </row>
    <row r="119" spans="1:7" ht="33.75">
      <c r="A119" s="27" t="s">
        <v>202</v>
      </c>
      <c r="B119" s="24" t="s">
        <v>203</v>
      </c>
      <c r="C119" s="24" t="s">
        <v>204</v>
      </c>
      <c r="D119" s="16">
        <v>0</v>
      </c>
      <c r="E119" s="16">
        <v>0</v>
      </c>
      <c r="F119" s="16">
        <v>0</v>
      </c>
      <c r="G119" s="16" t="s">
        <v>19</v>
      </c>
    </row>
    <row r="120" spans="1:7" ht="33.75">
      <c r="A120" s="29" t="s">
        <v>202</v>
      </c>
      <c r="B120" s="24" t="s">
        <v>205</v>
      </c>
      <c r="C120" s="24" t="s">
        <v>206</v>
      </c>
      <c r="D120" s="16">
        <v>0</v>
      </c>
      <c r="E120" s="16">
        <v>0</v>
      </c>
      <c r="F120" s="16">
        <v>0</v>
      </c>
      <c r="G120" s="16" t="s">
        <v>19</v>
      </c>
    </row>
    <row r="121" spans="1:7" ht="33.75">
      <c r="A121" s="29" t="s">
        <v>202</v>
      </c>
      <c r="B121" s="24" t="s">
        <v>241</v>
      </c>
      <c r="C121" s="24" t="s">
        <v>242</v>
      </c>
      <c r="D121" s="16">
        <v>0</v>
      </c>
      <c r="E121" s="16">
        <v>0</v>
      </c>
      <c r="F121" s="16">
        <v>4636</v>
      </c>
      <c r="G121" s="16" t="s">
        <v>19</v>
      </c>
    </row>
    <row r="122" spans="1:7" ht="21">
      <c r="A122" s="18" t="s">
        <v>207</v>
      </c>
      <c r="B122" s="19" t="s">
        <v>31</v>
      </c>
      <c r="C122" s="19" t="s">
        <v>18</v>
      </c>
      <c r="D122" s="19">
        <f>SUM(D123:D134)</f>
        <v>0</v>
      </c>
      <c r="E122" s="19">
        <f t="shared" ref="E122:F122" si="5">SUM(E123:E134)</f>
        <v>0</v>
      </c>
      <c r="F122" s="19">
        <f t="shared" si="5"/>
        <v>0</v>
      </c>
      <c r="G122" s="16" t="s">
        <v>19</v>
      </c>
    </row>
    <row r="123" spans="1:7" ht="22.5">
      <c r="A123" s="26" t="s">
        <v>207</v>
      </c>
      <c r="B123" s="24" t="s">
        <v>208</v>
      </c>
      <c r="C123" s="24" t="s">
        <v>209</v>
      </c>
      <c r="D123" s="16">
        <v>0</v>
      </c>
      <c r="E123" s="16">
        <v>0</v>
      </c>
      <c r="F123" s="16">
        <v>0</v>
      </c>
      <c r="G123" s="16" t="s">
        <v>19</v>
      </c>
    </row>
    <row r="124" spans="1:7" ht="22.5">
      <c r="A124" s="27" t="s">
        <v>207</v>
      </c>
      <c r="B124" s="24" t="s">
        <v>210</v>
      </c>
      <c r="C124" s="24" t="s">
        <v>211</v>
      </c>
      <c r="D124" s="16">
        <v>0</v>
      </c>
      <c r="E124" s="16">
        <v>0</v>
      </c>
      <c r="F124" s="16">
        <v>0</v>
      </c>
      <c r="G124" s="16" t="s">
        <v>19</v>
      </c>
    </row>
    <row r="125" spans="1:7" ht="22.5">
      <c r="A125" s="26" t="s">
        <v>207</v>
      </c>
      <c r="B125" s="24" t="s">
        <v>212</v>
      </c>
      <c r="C125" s="24" t="s">
        <v>213</v>
      </c>
      <c r="D125" s="16">
        <v>0</v>
      </c>
      <c r="E125" s="16">
        <v>0</v>
      </c>
      <c r="F125" s="16">
        <v>0</v>
      </c>
      <c r="G125" s="16" t="s">
        <v>19</v>
      </c>
    </row>
    <row r="126" spans="1:7" ht="22.5">
      <c r="A126" s="26" t="s">
        <v>207</v>
      </c>
      <c r="B126" s="24" t="s">
        <v>214</v>
      </c>
      <c r="C126" s="24" t="s">
        <v>215</v>
      </c>
      <c r="D126" s="16">
        <v>0</v>
      </c>
      <c r="E126" s="16">
        <v>0</v>
      </c>
      <c r="F126" s="16">
        <v>0</v>
      </c>
      <c r="G126" s="16" t="s">
        <v>19</v>
      </c>
    </row>
    <row r="127" spans="1:7" ht="22.5">
      <c r="A127" s="27" t="s">
        <v>207</v>
      </c>
      <c r="B127" s="24" t="s">
        <v>225</v>
      </c>
      <c r="C127" s="24" t="s">
        <v>226</v>
      </c>
      <c r="D127" s="16">
        <v>0</v>
      </c>
      <c r="E127" s="16">
        <v>0</v>
      </c>
      <c r="F127" s="16">
        <v>0</v>
      </c>
      <c r="G127" s="16" t="s">
        <v>19</v>
      </c>
    </row>
    <row r="128" spans="1:7" ht="33.75">
      <c r="A128" s="27" t="s">
        <v>207</v>
      </c>
      <c r="B128" s="24" t="s">
        <v>227</v>
      </c>
      <c r="C128" s="24" t="s">
        <v>228</v>
      </c>
      <c r="D128" s="16">
        <v>0</v>
      </c>
      <c r="E128" s="16">
        <v>0</v>
      </c>
      <c r="F128" s="16">
        <v>0</v>
      </c>
      <c r="G128" s="16" t="s">
        <v>19</v>
      </c>
    </row>
    <row r="129" spans="1:7">
      <c r="A129" s="27" t="s">
        <v>207</v>
      </c>
      <c r="B129" s="24" t="s">
        <v>229</v>
      </c>
      <c r="C129" s="24" t="s">
        <v>230</v>
      </c>
      <c r="D129" s="16">
        <v>0</v>
      </c>
      <c r="E129" s="16">
        <v>0</v>
      </c>
      <c r="F129" s="16">
        <v>0</v>
      </c>
      <c r="G129" s="16" t="s">
        <v>19</v>
      </c>
    </row>
    <row r="130" spans="1:7">
      <c r="A130" s="27" t="s">
        <v>207</v>
      </c>
      <c r="B130" s="24" t="s">
        <v>231</v>
      </c>
      <c r="C130" s="24" t="s">
        <v>232</v>
      </c>
      <c r="D130" s="16">
        <v>0</v>
      </c>
      <c r="E130" s="16">
        <v>0</v>
      </c>
      <c r="F130" s="16">
        <v>0</v>
      </c>
      <c r="G130" s="16" t="s">
        <v>19</v>
      </c>
    </row>
    <row r="131" spans="1:7" ht="22.5">
      <c r="A131" s="27" t="s">
        <v>207</v>
      </c>
      <c r="B131" s="24" t="s">
        <v>233</v>
      </c>
      <c r="C131" s="24" t="s">
        <v>234</v>
      </c>
      <c r="D131" s="16">
        <v>0</v>
      </c>
      <c r="E131" s="16">
        <v>0</v>
      </c>
      <c r="F131" s="16">
        <v>0</v>
      </c>
      <c r="G131" s="16" t="s">
        <v>19</v>
      </c>
    </row>
    <row r="132" spans="1:7" ht="22.5">
      <c r="A132" s="26" t="s">
        <v>207</v>
      </c>
      <c r="B132" s="24" t="s">
        <v>235</v>
      </c>
      <c r="C132" s="24" t="s">
        <v>236</v>
      </c>
      <c r="D132" s="16">
        <v>0</v>
      </c>
      <c r="E132" s="16">
        <v>0</v>
      </c>
      <c r="F132" s="16">
        <v>0</v>
      </c>
      <c r="G132" s="16" t="s">
        <v>19</v>
      </c>
    </row>
    <row r="133" spans="1:7" ht="22.5">
      <c r="A133" s="26" t="s">
        <v>207</v>
      </c>
      <c r="B133" s="24" t="s">
        <v>237</v>
      </c>
      <c r="C133" s="24" t="s">
        <v>238</v>
      </c>
      <c r="D133" s="16">
        <v>0</v>
      </c>
      <c r="E133" s="16">
        <v>0</v>
      </c>
      <c r="F133" s="16">
        <v>0</v>
      </c>
      <c r="G133" s="16" t="s">
        <v>19</v>
      </c>
    </row>
    <row r="134" spans="1:7" ht="22.5">
      <c r="A134" s="26" t="s">
        <v>207</v>
      </c>
      <c r="B134" s="24" t="s">
        <v>239</v>
      </c>
      <c r="C134" s="24" t="s">
        <v>240</v>
      </c>
      <c r="D134" s="16">
        <v>0</v>
      </c>
      <c r="E134" s="16">
        <v>0</v>
      </c>
      <c r="F134" s="16">
        <v>0</v>
      </c>
      <c r="G134" s="16" t="s">
        <v>19</v>
      </c>
    </row>
  </sheetData>
  <autoFilter ref="A26:AQ131"/>
  <mergeCells count="21">
    <mergeCell ref="A15:A17"/>
    <mergeCell ref="B15:B17"/>
    <mergeCell ref="C15:C17"/>
    <mergeCell ref="D15:F15"/>
    <mergeCell ref="G15:G17"/>
    <mergeCell ref="D16:F16"/>
    <mergeCell ref="A9:G9"/>
    <mergeCell ref="D12:G12"/>
    <mergeCell ref="A11:BB11"/>
    <mergeCell ref="A13:BB13"/>
    <mergeCell ref="A14:BB14"/>
    <mergeCell ref="S7:AA7"/>
    <mergeCell ref="AB7:AJ7"/>
    <mergeCell ref="AK7:AS7"/>
    <mergeCell ref="AT7:BB7"/>
    <mergeCell ref="D7:E7"/>
    <mergeCell ref="F2:G2"/>
    <mergeCell ref="F3:G3"/>
    <mergeCell ref="A4:G4"/>
    <mergeCell ref="A6:G6"/>
    <mergeCell ref="J7:R7"/>
  </mergeCells>
  <pageMargins left="0.70866141732283472" right="0.70866141732283472" top="0.74803149606299213" bottom="0.74803149606299213" header="0.31496062992125984" footer="0.31496062992125984"/>
  <pageSetup paperSize="9" scale="74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ф.9</vt:lpstr>
      <vt:lpstr>ф.9!Область_печати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2024-05-16T03:28:33Z</dcterms:created>
  <dcterms:modified xsi:type="dcterms:W3CDTF">2025-04-24T10:36:53Z</dcterms:modified>
</cp:coreProperties>
</file>